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1. Statement of Financial Performance\"/>
    </mc:Choice>
  </mc:AlternateContent>
  <xr:revisionPtr revIDLastSave="0" documentId="8_{C2BE17C7-91D5-4BA5-ACFB-825E889CF6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'DC37'!$A$1:$AA$60</definedName>
    <definedName name="_xlnm.Print_Area" localSheetId="11">'DC38'!$A$1:$AA$60</definedName>
    <definedName name="_xlnm.Print_Area" localSheetId="17">'DC39'!$A$1:$AA$60</definedName>
    <definedName name="_xlnm.Print_Area" localSheetId="21">'DC40'!$A$1:$AA$60</definedName>
    <definedName name="_xlnm.Print_Area" localSheetId="0">'NW371'!$A$1:$AA$60</definedName>
    <definedName name="_xlnm.Print_Area" localSheetId="1">'NW372'!$A$1:$AA$60</definedName>
    <definedName name="_xlnm.Print_Area" localSheetId="2">'NW373'!$A$1:$AA$60</definedName>
    <definedName name="_xlnm.Print_Area" localSheetId="3">'NW374'!$A$1:$AA$60</definedName>
    <definedName name="_xlnm.Print_Area" localSheetId="4">'NW375'!$A$1:$AA$60</definedName>
    <definedName name="_xlnm.Print_Area" localSheetId="6">'NW381'!$A$1:$AA$60</definedName>
    <definedName name="_xlnm.Print_Area" localSheetId="7">'NW382'!$A$1:$AA$60</definedName>
    <definedName name="_xlnm.Print_Area" localSheetId="8">'NW383'!$A$1:$AA$60</definedName>
    <definedName name="_xlnm.Print_Area" localSheetId="9">'NW384'!$A$1:$AA$60</definedName>
    <definedName name="_xlnm.Print_Area" localSheetId="10">'NW385'!$A$1:$AA$60</definedName>
    <definedName name="_xlnm.Print_Area" localSheetId="12">'NW392'!$A$1:$AA$60</definedName>
    <definedName name="_xlnm.Print_Area" localSheetId="13">'NW393'!$A$1:$AA$60</definedName>
    <definedName name="_xlnm.Print_Area" localSheetId="14">'NW394'!$A$1:$AA$60</definedName>
    <definedName name="_xlnm.Print_Area" localSheetId="15">'NW396'!$A$1:$AA$60</definedName>
    <definedName name="_xlnm.Print_Area" localSheetId="16">'NW397'!$A$1:$AA$60</definedName>
    <definedName name="_xlnm.Print_Area" localSheetId="18">'NW403'!$A$1:$AA$60</definedName>
    <definedName name="_xlnm.Print_Area" localSheetId="19">'NW404'!$A$1:$AA$60</definedName>
    <definedName name="_xlnm.Print_Area" localSheetId="20">'NW405'!$A$1:$AA$60</definedName>
    <definedName name="_xlnm.Print_Area" localSheetId="22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7" i="2" l="1"/>
  <c r="U60" i="2" s="1"/>
  <c r="AA48" i="2"/>
  <c r="Y48" i="2"/>
  <c r="Y49" i="2" s="1"/>
  <c r="Y52" i="2" s="1"/>
  <c r="Y54" i="2" s="1"/>
  <c r="Y57" i="2" s="1"/>
  <c r="Y60" i="2" s="1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X49" i="2" s="1"/>
  <c r="X52" i="2" s="1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P49" i="3"/>
  <c r="P52" i="3" s="1"/>
  <c r="P54" i="3" s="1"/>
  <c r="P57" i="3" s="1"/>
  <c r="P60" i="3" s="1"/>
  <c r="O49" i="3"/>
  <c r="O52" i="3" s="1"/>
  <c r="O54" i="3" s="1"/>
  <c r="O57" i="3" s="1"/>
  <c r="O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L33" i="3"/>
  <c r="L49" i="3" s="1"/>
  <c r="L52" i="3" s="1"/>
  <c r="L54" i="3" s="1"/>
  <c r="L57" i="3" s="1"/>
  <c r="L60" i="3" s="1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U54" i="4"/>
  <c r="U57" i="4" s="1"/>
  <c r="U60" i="4" s="1"/>
  <c r="V52" i="4"/>
  <c r="V54" i="4" s="1"/>
  <c r="V57" i="4" s="1"/>
  <c r="V60" i="4" s="1"/>
  <c r="M52" i="4"/>
  <c r="M54" i="4" s="1"/>
  <c r="M57" i="4" s="1"/>
  <c r="M60" i="4" s="1"/>
  <c r="V49" i="4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W33" i="4"/>
  <c r="V33" i="4"/>
  <c r="U33" i="4"/>
  <c r="U49" i="4" s="1"/>
  <c r="U52" i="4" s="1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L33" i="4"/>
  <c r="L49" i="4" s="1"/>
  <c r="L52" i="4" s="1"/>
  <c r="L54" i="4" s="1"/>
  <c r="L57" i="4" s="1"/>
  <c r="L60" i="4" s="1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T54" i="5"/>
  <c r="T57" i="5" s="1"/>
  <c r="T60" i="5" s="1"/>
  <c r="S54" i="5"/>
  <c r="S57" i="5" s="1"/>
  <c r="S60" i="5" s="1"/>
  <c r="M52" i="5"/>
  <c r="M54" i="5" s="1"/>
  <c r="M57" i="5" s="1"/>
  <c r="M60" i="5" s="1"/>
  <c r="E49" i="5"/>
  <c r="E52" i="5" s="1"/>
  <c r="E54" i="5" s="1"/>
  <c r="E57" i="5" s="1"/>
  <c r="E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S33" i="5"/>
  <c r="S49" i="5" s="1"/>
  <c r="S52" i="5" s="1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I60" i="6"/>
  <c r="AA48" i="6"/>
  <c r="Y48" i="6"/>
  <c r="Y49" i="6" s="1"/>
  <c r="Y52" i="6" s="1"/>
  <c r="Y54" i="6" s="1"/>
  <c r="Y57" i="6" s="1"/>
  <c r="Y60" i="6" s="1"/>
  <c r="X48" i="6"/>
  <c r="W48" i="6"/>
  <c r="V48" i="6"/>
  <c r="U48" i="6"/>
  <c r="T48" i="6"/>
  <c r="S48" i="6"/>
  <c r="R48" i="6"/>
  <c r="Q48" i="6"/>
  <c r="Q49" i="6" s="1"/>
  <c r="Q52" i="6" s="1"/>
  <c r="Q54" i="6" s="1"/>
  <c r="Q57" i="6" s="1"/>
  <c r="Q60" i="6" s="1"/>
  <c r="P48" i="6"/>
  <c r="O48" i="6"/>
  <c r="N48" i="6"/>
  <c r="M48" i="6"/>
  <c r="L48" i="6"/>
  <c r="K48" i="6"/>
  <c r="J48" i="6"/>
  <c r="I48" i="6"/>
  <c r="I49" i="6" s="1"/>
  <c r="I52" i="6" s="1"/>
  <c r="I54" i="6" s="1"/>
  <c r="I57" i="6" s="1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Z33" i="6"/>
  <c r="Y33" i="6"/>
  <c r="X33" i="6"/>
  <c r="X49" i="6" s="1"/>
  <c r="W33" i="6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I52" i="7"/>
  <c r="I54" i="7" s="1"/>
  <c r="I57" i="7" s="1"/>
  <c r="I60" i="7" s="1"/>
  <c r="Z49" i="7"/>
  <c r="Y49" i="7"/>
  <c r="Y52" i="7" s="1"/>
  <c r="Y54" i="7" s="1"/>
  <c r="Y57" i="7" s="1"/>
  <c r="Y60" i="7" s="1"/>
  <c r="Q49" i="7"/>
  <c r="Q52" i="7" s="1"/>
  <c r="Q54" i="7" s="1"/>
  <c r="Q57" i="7" s="1"/>
  <c r="Q60" i="7" s="1"/>
  <c r="I49" i="7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X49" i="7" s="1"/>
  <c r="X52" i="7" s="1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H33" i="7"/>
  <c r="H49" i="7" s="1"/>
  <c r="H52" i="7" s="1"/>
  <c r="H54" i="7" s="1"/>
  <c r="H57" i="7" s="1"/>
  <c r="H60" i="7" s="1"/>
  <c r="G33" i="7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N54" i="8"/>
  <c r="N57" i="8" s="1"/>
  <c r="N60" i="8" s="1"/>
  <c r="Q49" i="8"/>
  <c r="Q52" i="8" s="1"/>
  <c r="Q54" i="8" s="1"/>
  <c r="Q57" i="8" s="1"/>
  <c r="Q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X49" i="8" s="1"/>
  <c r="W33" i="8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P33" i="8"/>
  <c r="P49" i="8" s="1"/>
  <c r="P52" i="8" s="1"/>
  <c r="P54" i="8" s="1"/>
  <c r="P57" i="8" s="1"/>
  <c r="P60" i="8" s="1"/>
  <c r="O33" i="8"/>
  <c r="N33" i="8"/>
  <c r="N49" i="8" s="1"/>
  <c r="N52" i="8" s="1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M57" i="9"/>
  <c r="M60" i="9" s="1"/>
  <c r="W49" i="9"/>
  <c r="W52" i="9" s="1"/>
  <c r="W54" i="9" s="1"/>
  <c r="W57" i="9" s="1"/>
  <c r="W60" i="9" s="1"/>
  <c r="O49" i="9"/>
  <c r="O52" i="9" s="1"/>
  <c r="O54" i="9" s="1"/>
  <c r="O57" i="9" s="1"/>
  <c r="O60" i="9" s="1"/>
  <c r="G49" i="9"/>
  <c r="G52" i="9" s="1"/>
  <c r="G54" i="9" s="1"/>
  <c r="G57" i="9" s="1"/>
  <c r="G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W33" i="9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D52" i="10"/>
  <c r="D54" i="10" s="1"/>
  <c r="D57" i="10" s="1"/>
  <c r="D60" i="10" s="1"/>
  <c r="C52" i="10"/>
  <c r="C54" i="10" s="1"/>
  <c r="C57" i="10" s="1"/>
  <c r="C60" i="10" s="1"/>
  <c r="U49" i="10"/>
  <c r="U52" i="10" s="1"/>
  <c r="U54" i="10" s="1"/>
  <c r="U57" i="10" s="1"/>
  <c r="U60" i="10" s="1"/>
  <c r="T49" i="10"/>
  <c r="T52" i="10" s="1"/>
  <c r="T54" i="10" s="1"/>
  <c r="T57" i="10" s="1"/>
  <c r="T60" i="10" s="1"/>
  <c r="D49" i="10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I54" i="11"/>
  <c r="I57" i="11" s="1"/>
  <c r="I60" i="11" s="1"/>
  <c r="AA48" i="11"/>
  <c r="AA49" i="11" s="1"/>
  <c r="AA52" i="11" s="1"/>
  <c r="AA54" i="11" s="1"/>
  <c r="AA57" i="11" s="1"/>
  <c r="AA60" i="11" s="1"/>
  <c r="Y48" i="11"/>
  <c r="Z48" i="11" s="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N60" i="12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K49" i="12" s="1"/>
  <c r="K52" i="12" s="1"/>
  <c r="K54" i="12" s="1"/>
  <c r="K57" i="12" s="1"/>
  <c r="K60" i="12" s="1"/>
  <c r="J48" i="12"/>
  <c r="I48" i="12"/>
  <c r="H48" i="12"/>
  <c r="G48" i="12"/>
  <c r="F48" i="12"/>
  <c r="E48" i="12"/>
  <c r="D48" i="12"/>
  <c r="C48" i="12"/>
  <c r="C49" i="12" s="1"/>
  <c r="C52" i="12" s="1"/>
  <c r="C54" i="12" s="1"/>
  <c r="C57" i="12" s="1"/>
  <c r="C60" i="12" s="1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X52" i="12" s="1"/>
  <c r="X54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F57" i="13"/>
  <c r="F60" i="13" s="1"/>
  <c r="R49" i="13"/>
  <c r="R52" i="13" s="1"/>
  <c r="R54" i="13" s="1"/>
  <c r="R57" i="13" s="1"/>
  <c r="R60" i="13" s="1"/>
  <c r="Q49" i="13"/>
  <c r="Q52" i="13" s="1"/>
  <c r="Q54" i="13" s="1"/>
  <c r="Q57" i="13" s="1"/>
  <c r="Q60" i="13" s="1"/>
  <c r="J49" i="13"/>
  <c r="J52" i="13" s="1"/>
  <c r="J54" i="13" s="1"/>
  <c r="J57" i="13" s="1"/>
  <c r="J60" i="13" s="1"/>
  <c r="I49" i="13"/>
  <c r="I52" i="13" s="1"/>
  <c r="I54" i="13" s="1"/>
  <c r="I57" i="13" s="1"/>
  <c r="I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X49" i="14"/>
  <c r="P49" i="14"/>
  <c r="P52" i="14" s="1"/>
  <c r="P54" i="14" s="1"/>
  <c r="P57" i="14" s="1"/>
  <c r="P60" i="14" s="1"/>
  <c r="E49" i="14"/>
  <c r="E52" i="14" s="1"/>
  <c r="E54" i="14" s="1"/>
  <c r="E57" i="14" s="1"/>
  <c r="E60" i="14" s="1"/>
  <c r="AA48" i="14"/>
  <c r="Y48" i="14"/>
  <c r="Z48" i="14" s="1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N60" i="15"/>
  <c r="Q52" i="15"/>
  <c r="Q54" i="15" s="1"/>
  <c r="Q57" i="15" s="1"/>
  <c r="Q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M33" i="15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H54" i="16"/>
  <c r="H57" i="16" s="1"/>
  <c r="H60" i="16" s="1"/>
  <c r="V49" i="16"/>
  <c r="V52" i="16" s="1"/>
  <c r="V54" i="16" s="1"/>
  <c r="V57" i="16" s="1"/>
  <c r="V60" i="16" s="1"/>
  <c r="AA48" i="16"/>
  <c r="Y48" i="16"/>
  <c r="Z48" i="16" s="1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N49" i="16" s="1"/>
  <c r="N52" i="16" s="1"/>
  <c r="N54" i="16" s="1"/>
  <c r="N57" i="16" s="1"/>
  <c r="N60" i="16" s="1"/>
  <c r="M33" i="16"/>
  <c r="L33" i="16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T54" i="17"/>
  <c r="T57" i="17" s="1"/>
  <c r="T60" i="17" s="1"/>
  <c r="L54" i="17"/>
  <c r="L57" i="17" s="1"/>
  <c r="L60" i="17" s="1"/>
  <c r="D54" i="17"/>
  <c r="D57" i="17" s="1"/>
  <c r="D60" i="17" s="1"/>
  <c r="O49" i="17"/>
  <c r="O52" i="17" s="1"/>
  <c r="O54" i="17" s="1"/>
  <c r="O57" i="17" s="1"/>
  <c r="O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L33" i="17"/>
  <c r="L49" i="17" s="1"/>
  <c r="L52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C33" i="17"/>
  <c r="C49" i="17" s="1"/>
  <c r="C52" i="17" s="1"/>
  <c r="C54" i="17" s="1"/>
  <c r="C57" i="17" s="1"/>
  <c r="C60" i="17" s="1"/>
  <c r="N49" i="18"/>
  <c r="N52" i="18" s="1"/>
  <c r="N54" i="18" s="1"/>
  <c r="N57" i="18" s="1"/>
  <c r="N60" i="18" s="1"/>
  <c r="M49" i="18"/>
  <c r="M52" i="18" s="1"/>
  <c r="M54" i="18" s="1"/>
  <c r="M57" i="18" s="1"/>
  <c r="M60" i="18" s="1"/>
  <c r="E49" i="18"/>
  <c r="E52" i="18" s="1"/>
  <c r="E54" i="18" s="1"/>
  <c r="E57" i="18" s="1"/>
  <c r="E60" i="18" s="1"/>
  <c r="AA48" i="18"/>
  <c r="Y48" i="18"/>
  <c r="Z48" i="18" s="1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Y54" i="19"/>
  <c r="Y57" i="19" s="1"/>
  <c r="Y60" i="19" s="1"/>
  <c r="T49" i="19"/>
  <c r="T52" i="19" s="1"/>
  <c r="T54" i="19" s="1"/>
  <c r="T57" i="19" s="1"/>
  <c r="T60" i="19" s="1"/>
  <c r="S49" i="19"/>
  <c r="S52" i="19" s="1"/>
  <c r="S54" i="19" s="1"/>
  <c r="S57" i="19" s="1"/>
  <c r="S60" i="19" s="1"/>
  <c r="L49" i="19"/>
  <c r="L52" i="19" s="1"/>
  <c r="L54" i="19" s="1"/>
  <c r="L57" i="19" s="1"/>
  <c r="L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X33" i="19"/>
  <c r="X49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C33" i="19"/>
  <c r="C49" i="19" s="1"/>
  <c r="C52" i="19" s="1"/>
  <c r="C54" i="19" s="1"/>
  <c r="C57" i="19" s="1"/>
  <c r="C60" i="19" s="1"/>
  <c r="Q52" i="20"/>
  <c r="Q54" i="20" s="1"/>
  <c r="Q57" i="20" s="1"/>
  <c r="Q60" i="20" s="1"/>
  <c r="S49" i="20"/>
  <c r="S52" i="20" s="1"/>
  <c r="S54" i="20" s="1"/>
  <c r="S57" i="20" s="1"/>
  <c r="S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X49" i="20" s="1"/>
  <c r="X52" i="20" s="1"/>
  <c r="X54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Q49" i="20" s="1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E60" i="21"/>
  <c r="Y49" i="21"/>
  <c r="Y52" i="21" s="1"/>
  <c r="Y54" i="21" s="1"/>
  <c r="Y57" i="21" s="1"/>
  <c r="Y60" i="21" s="1"/>
  <c r="R49" i="21"/>
  <c r="R52" i="21" s="1"/>
  <c r="R54" i="21" s="1"/>
  <c r="R57" i="21" s="1"/>
  <c r="R60" i="21" s="1"/>
  <c r="Q49" i="21"/>
  <c r="Q52" i="21" s="1"/>
  <c r="Q54" i="21" s="1"/>
  <c r="Q57" i="21" s="1"/>
  <c r="Q60" i="21" s="1"/>
  <c r="I49" i="21"/>
  <c r="I52" i="21" s="1"/>
  <c r="I54" i="21" s="1"/>
  <c r="I57" i="21" s="1"/>
  <c r="I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X33" i="2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D33" i="21"/>
  <c r="D49" i="21" s="1"/>
  <c r="D52" i="21" s="1"/>
  <c r="D54" i="21" s="1"/>
  <c r="D57" i="21" s="1"/>
  <c r="D60" i="21" s="1"/>
  <c r="C33" i="21"/>
  <c r="W52" i="22"/>
  <c r="W54" i="22" s="1"/>
  <c r="W57" i="22" s="1"/>
  <c r="W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Z33" i="22"/>
  <c r="Y33" i="22"/>
  <c r="X33" i="22"/>
  <c r="X49" i="22" s="1"/>
  <c r="X52" i="22" s="1"/>
  <c r="W33" i="22"/>
  <c r="W49" i="22" s="1"/>
  <c r="V33" i="22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Y49" i="23"/>
  <c r="Y52" i="23" s="1"/>
  <c r="Y54" i="23" s="1"/>
  <c r="Y57" i="23" s="1"/>
  <c r="Y60" i="23" s="1"/>
  <c r="Q49" i="23"/>
  <c r="Q52" i="23" s="1"/>
  <c r="Q54" i="23" s="1"/>
  <c r="Q57" i="23" s="1"/>
  <c r="Q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X49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AA48" i="1"/>
  <c r="Z48" i="1"/>
  <c r="Y48" i="1"/>
  <c r="Y49" i="1" s="1"/>
  <c r="Y52" i="1" s="1"/>
  <c r="Y54" i="1" s="1"/>
  <c r="Y57" i="1" s="1"/>
  <c r="Y60" i="1" s="1"/>
  <c r="X48" i="1"/>
  <c r="W48" i="1"/>
  <c r="V48" i="1"/>
  <c r="U48" i="1"/>
  <c r="T48" i="1"/>
  <c r="S48" i="1"/>
  <c r="R48" i="1"/>
  <c r="Q48" i="1"/>
  <c r="Q49" i="1" s="1"/>
  <c r="Q52" i="1" s="1"/>
  <c r="Q54" i="1" s="1"/>
  <c r="Q57" i="1" s="1"/>
  <c r="Q60" i="1" s="1"/>
  <c r="P48" i="1"/>
  <c r="O48" i="1"/>
  <c r="N48" i="1"/>
  <c r="M48" i="1"/>
  <c r="L48" i="1"/>
  <c r="K48" i="1"/>
  <c r="J48" i="1"/>
  <c r="I48" i="1"/>
  <c r="I49" i="1" s="1"/>
  <c r="I52" i="1" s="1"/>
  <c r="I54" i="1" s="1"/>
  <c r="I57" i="1" s="1"/>
  <c r="I60" i="1" s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Z33" i="1"/>
  <c r="Y33" i="1"/>
  <c r="X33" i="1"/>
  <c r="X49" i="1" s="1"/>
  <c r="X52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X52" i="8" l="1"/>
  <c r="E49" i="19"/>
  <c r="E52" i="19" s="1"/>
  <c r="E54" i="19" s="1"/>
  <c r="E57" i="19" s="1"/>
  <c r="E60" i="19" s="1"/>
  <c r="M49" i="19"/>
  <c r="M52" i="19" s="1"/>
  <c r="M54" i="19" s="1"/>
  <c r="M57" i="19" s="1"/>
  <c r="M60" i="19" s="1"/>
  <c r="U49" i="19"/>
  <c r="U52" i="19" s="1"/>
  <c r="U54" i="19" s="1"/>
  <c r="U57" i="19" s="1"/>
  <c r="U60" i="19" s="1"/>
  <c r="Y49" i="22"/>
  <c r="Y52" i="22" s="1"/>
  <c r="Y54" i="22" s="1"/>
  <c r="Y57" i="22" s="1"/>
  <c r="Y60" i="22" s="1"/>
  <c r="W49" i="21"/>
  <c r="W52" i="21" s="1"/>
  <c r="W54" i="21" s="1"/>
  <c r="W57" i="21" s="1"/>
  <c r="W60" i="21" s="1"/>
  <c r="AA49" i="4"/>
  <c r="AA52" i="4" s="1"/>
  <c r="AA54" i="4" s="1"/>
  <c r="AA57" i="4" s="1"/>
  <c r="AA60" i="4" s="1"/>
  <c r="G49" i="23"/>
  <c r="G52" i="23" s="1"/>
  <c r="G54" i="23" s="1"/>
  <c r="G57" i="23" s="1"/>
  <c r="G60" i="23" s="1"/>
  <c r="M49" i="16"/>
  <c r="M52" i="16" s="1"/>
  <c r="M54" i="16" s="1"/>
  <c r="M57" i="16" s="1"/>
  <c r="M60" i="16" s="1"/>
  <c r="Z33" i="15"/>
  <c r="U49" i="9"/>
  <c r="U52" i="9" s="1"/>
  <c r="U54" i="9" s="1"/>
  <c r="U57" i="9" s="1"/>
  <c r="U60" i="9" s="1"/>
  <c r="Y49" i="8"/>
  <c r="Y52" i="8" s="1"/>
  <c r="Y54" i="8" s="1"/>
  <c r="Y57" i="8" s="1"/>
  <c r="Y60" i="8" s="1"/>
  <c r="C49" i="20"/>
  <c r="C52" i="20" s="1"/>
  <c r="C54" i="20" s="1"/>
  <c r="C57" i="20" s="1"/>
  <c r="C60" i="20" s="1"/>
  <c r="Z48" i="19"/>
  <c r="F49" i="18"/>
  <c r="F52" i="18" s="1"/>
  <c r="F54" i="18" s="1"/>
  <c r="F57" i="18" s="1"/>
  <c r="F60" i="18" s="1"/>
  <c r="V49" i="18"/>
  <c r="V52" i="18" s="1"/>
  <c r="V54" i="18" s="1"/>
  <c r="V57" i="18" s="1"/>
  <c r="V60" i="18" s="1"/>
  <c r="AA49" i="15"/>
  <c r="AA52" i="15" s="1"/>
  <c r="AA54" i="15" s="1"/>
  <c r="AA57" i="15" s="1"/>
  <c r="AA60" i="15" s="1"/>
  <c r="F49" i="14"/>
  <c r="F52" i="14" s="1"/>
  <c r="F54" i="14" s="1"/>
  <c r="F57" i="14" s="1"/>
  <c r="F60" i="14" s="1"/>
  <c r="N49" i="14"/>
  <c r="N52" i="14" s="1"/>
  <c r="N54" i="14" s="1"/>
  <c r="N57" i="14" s="1"/>
  <c r="N60" i="14" s="1"/>
  <c r="Z49" i="13"/>
  <c r="M49" i="17"/>
  <c r="M52" i="17" s="1"/>
  <c r="M54" i="17" s="1"/>
  <c r="M57" i="17" s="1"/>
  <c r="M60" i="17" s="1"/>
  <c r="Y49" i="20"/>
  <c r="Y52" i="20" s="1"/>
  <c r="Y54" i="20" s="1"/>
  <c r="Y57" i="20" s="1"/>
  <c r="Y60" i="20" s="1"/>
  <c r="L49" i="16"/>
  <c r="L52" i="16" s="1"/>
  <c r="L54" i="16" s="1"/>
  <c r="L57" i="16" s="1"/>
  <c r="L60" i="16" s="1"/>
  <c r="H49" i="15"/>
  <c r="H52" i="15" s="1"/>
  <c r="H54" i="15" s="1"/>
  <c r="H57" i="15" s="1"/>
  <c r="H60" i="15" s="1"/>
  <c r="G49" i="7"/>
  <c r="G52" i="7" s="1"/>
  <c r="G54" i="7" s="1"/>
  <c r="G57" i="7" s="1"/>
  <c r="G60" i="7" s="1"/>
  <c r="W49" i="7"/>
  <c r="W52" i="7" s="1"/>
  <c r="W54" i="7" s="1"/>
  <c r="W57" i="7" s="1"/>
  <c r="W60" i="7" s="1"/>
  <c r="G49" i="16"/>
  <c r="G52" i="16" s="1"/>
  <c r="G54" i="16" s="1"/>
  <c r="G57" i="16" s="1"/>
  <c r="G60" i="16" s="1"/>
  <c r="O49" i="16"/>
  <c r="O52" i="16" s="1"/>
  <c r="O54" i="16" s="1"/>
  <c r="O57" i="16" s="1"/>
  <c r="O60" i="16" s="1"/>
  <c r="K49" i="15"/>
  <c r="K52" i="15" s="1"/>
  <c r="K54" i="15" s="1"/>
  <c r="K57" i="15" s="1"/>
  <c r="K60" i="15" s="1"/>
  <c r="J49" i="7"/>
  <c r="J52" i="7" s="1"/>
  <c r="J54" i="7" s="1"/>
  <c r="J57" i="7" s="1"/>
  <c r="J60" i="7" s="1"/>
  <c r="R49" i="7"/>
  <c r="R52" i="7" s="1"/>
  <c r="R54" i="7" s="1"/>
  <c r="R57" i="7" s="1"/>
  <c r="R60" i="7" s="1"/>
  <c r="I49" i="22"/>
  <c r="I52" i="22" s="1"/>
  <c r="I54" i="22" s="1"/>
  <c r="I57" i="22" s="1"/>
  <c r="I60" i="22" s="1"/>
  <c r="W49" i="17"/>
  <c r="W52" i="17" s="1"/>
  <c r="W54" i="17" s="1"/>
  <c r="W57" i="17" s="1"/>
  <c r="W60" i="17" s="1"/>
  <c r="Z33" i="8"/>
  <c r="J49" i="23"/>
  <c r="J52" i="23" s="1"/>
  <c r="J54" i="23" s="1"/>
  <c r="J57" i="23" s="1"/>
  <c r="J60" i="23" s="1"/>
  <c r="R49" i="23"/>
  <c r="R52" i="23" s="1"/>
  <c r="R54" i="23" s="1"/>
  <c r="R57" i="23" s="1"/>
  <c r="R60" i="23" s="1"/>
  <c r="N49" i="22"/>
  <c r="N52" i="22" s="1"/>
  <c r="N54" i="22" s="1"/>
  <c r="N57" i="22" s="1"/>
  <c r="N60" i="22" s="1"/>
  <c r="V49" i="22"/>
  <c r="V52" i="22" s="1"/>
  <c r="V54" i="22" s="1"/>
  <c r="V57" i="22" s="1"/>
  <c r="V60" i="22" s="1"/>
  <c r="Z33" i="16"/>
  <c r="Z33" i="14"/>
  <c r="X52" i="13"/>
  <c r="X54" i="13" s="1"/>
  <c r="H49" i="9"/>
  <c r="H52" i="9" s="1"/>
  <c r="H54" i="9" s="1"/>
  <c r="H57" i="9" s="1"/>
  <c r="H60" i="9" s="1"/>
  <c r="P49" i="9"/>
  <c r="P52" i="9" s="1"/>
  <c r="P54" i="9" s="1"/>
  <c r="P57" i="9" s="1"/>
  <c r="P60" i="9" s="1"/>
  <c r="E49" i="8"/>
  <c r="E52" i="8" s="1"/>
  <c r="E54" i="8" s="1"/>
  <c r="E57" i="8" s="1"/>
  <c r="E60" i="8" s="1"/>
  <c r="M49" i="8"/>
  <c r="M52" i="8" s="1"/>
  <c r="M54" i="8" s="1"/>
  <c r="M57" i="8" s="1"/>
  <c r="M60" i="8" s="1"/>
  <c r="U49" i="8"/>
  <c r="U52" i="8" s="1"/>
  <c r="U54" i="8" s="1"/>
  <c r="U57" i="8" s="1"/>
  <c r="U60" i="8" s="1"/>
  <c r="V49" i="5"/>
  <c r="V52" i="5" s="1"/>
  <c r="V54" i="5" s="1"/>
  <c r="V57" i="5" s="1"/>
  <c r="V60" i="5" s="1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Z52" i="20"/>
  <c r="S49" i="16"/>
  <c r="S52" i="16" s="1"/>
  <c r="S54" i="16" s="1"/>
  <c r="S57" i="16" s="1"/>
  <c r="S60" i="16" s="1"/>
  <c r="K49" i="9"/>
  <c r="K52" i="9" s="1"/>
  <c r="K54" i="9" s="1"/>
  <c r="K57" i="9" s="1"/>
  <c r="K60" i="9" s="1"/>
  <c r="S49" i="9"/>
  <c r="S52" i="9" s="1"/>
  <c r="S54" i="9" s="1"/>
  <c r="S57" i="9" s="1"/>
  <c r="S60" i="9" s="1"/>
  <c r="Y49" i="4"/>
  <c r="Y52" i="4" s="1"/>
  <c r="Y54" i="4" s="1"/>
  <c r="Y57" i="4" s="1"/>
  <c r="Y60" i="4" s="1"/>
  <c r="Q49" i="22"/>
  <c r="Q52" i="22" s="1"/>
  <c r="Q54" i="22" s="1"/>
  <c r="Q57" i="22" s="1"/>
  <c r="Q60" i="22" s="1"/>
  <c r="D49" i="16"/>
  <c r="D52" i="16" s="1"/>
  <c r="D54" i="16" s="1"/>
  <c r="D57" i="16" s="1"/>
  <c r="D60" i="16" s="1"/>
  <c r="J49" i="10"/>
  <c r="J52" i="10" s="1"/>
  <c r="J54" i="10" s="1"/>
  <c r="J57" i="10" s="1"/>
  <c r="J60" i="10" s="1"/>
  <c r="R49" i="5"/>
  <c r="R52" i="5" s="1"/>
  <c r="R54" i="5" s="1"/>
  <c r="R57" i="5" s="1"/>
  <c r="R60" i="5" s="1"/>
  <c r="I49" i="15"/>
  <c r="I52" i="15" s="1"/>
  <c r="I54" i="15" s="1"/>
  <c r="I57" i="15" s="1"/>
  <c r="I60" i="15" s="1"/>
  <c r="P49" i="7"/>
  <c r="P52" i="7" s="1"/>
  <c r="P54" i="7" s="1"/>
  <c r="P57" i="7" s="1"/>
  <c r="P60" i="7" s="1"/>
  <c r="C49" i="4"/>
  <c r="C52" i="4" s="1"/>
  <c r="C54" i="4" s="1"/>
  <c r="C57" i="4" s="1"/>
  <c r="C60" i="4" s="1"/>
  <c r="K49" i="4"/>
  <c r="K52" i="4" s="1"/>
  <c r="K54" i="4" s="1"/>
  <c r="K57" i="4" s="1"/>
  <c r="K60" i="4" s="1"/>
  <c r="M49" i="15"/>
  <c r="M52" i="15" s="1"/>
  <c r="M54" i="15" s="1"/>
  <c r="M57" i="15" s="1"/>
  <c r="M60" i="15" s="1"/>
  <c r="I49" i="14"/>
  <c r="I52" i="14" s="1"/>
  <c r="I54" i="14" s="1"/>
  <c r="I57" i="14" s="1"/>
  <c r="I60" i="14" s="1"/>
  <c r="Q49" i="14"/>
  <c r="Q52" i="14" s="1"/>
  <c r="Q54" i="14" s="1"/>
  <c r="Q57" i="14" s="1"/>
  <c r="Q60" i="14" s="1"/>
  <c r="Z52" i="12"/>
  <c r="W49" i="4"/>
  <c r="W52" i="4" s="1"/>
  <c r="W54" i="4" s="1"/>
  <c r="W57" i="4" s="1"/>
  <c r="W60" i="4" s="1"/>
  <c r="M49" i="23"/>
  <c r="M52" i="23" s="1"/>
  <c r="M54" i="23" s="1"/>
  <c r="M57" i="23" s="1"/>
  <c r="M60" i="23" s="1"/>
  <c r="P49" i="20"/>
  <c r="P52" i="20" s="1"/>
  <c r="P54" i="20" s="1"/>
  <c r="P57" i="20" s="1"/>
  <c r="P60" i="20" s="1"/>
  <c r="P49" i="15"/>
  <c r="P52" i="15" s="1"/>
  <c r="P54" i="15" s="1"/>
  <c r="P57" i="15" s="1"/>
  <c r="P60" i="15" s="1"/>
  <c r="L49" i="14"/>
  <c r="L52" i="14" s="1"/>
  <c r="L54" i="14" s="1"/>
  <c r="L57" i="14" s="1"/>
  <c r="L60" i="14" s="1"/>
  <c r="D49" i="11"/>
  <c r="D52" i="11" s="1"/>
  <c r="D54" i="11" s="1"/>
  <c r="D57" i="11" s="1"/>
  <c r="D60" i="11" s="1"/>
  <c r="J49" i="5"/>
  <c r="J52" i="5" s="1"/>
  <c r="J54" i="5" s="1"/>
  <c r="J57" i="5" s="1"/>
  <c r="J60" i="5" s="1"/>
  <c r="Z48" i="2"/>
  <c r="X49" i="21"/>
  <c r="O49" i="19"/>
  <c r="O52" i="19" s="1"/>
  <c r="O54" i="19" s="1"/>
  <c r="O57" i="19" s="1"/>
  <c r="O60" i="19" s="1"/>
  <c r="G49" i="17"/>
  <c r="G52" i="17" s="1"/>
  <c r="G54" i="17" s="1"/>
  <c r="G57" i="17" s="1"/>
  <c r="G60" i="17" s="1"/>
  <c r="S49" i="4"/>
  <c r="S52" i="4" s="1"/>
  <c r="S54" i="4" s="1"/>
  <c r="S57" i="4" s="1"/>
  <c r="S60" i="4" s="1"/>
  <c r="D49" i="19"/>
  <c r="D52" i="19" s="1"/>
  <c r="D54" i="19" s="1"/>
  <c r="D57" i="19" s="1"/>
  <c r="D60" i="19" s="1"/>
  <c r="AA49" i="16"/>
  <c r="AA52" i="16" s="1"/>
  <c r="AA54" i="16" s="1"/>
  <c r="AA57" i="16" s="1"/>
  <c r="AA60" i="16" s="1"/>
  <c r="J49" i="16"/>
  <c r="J52" i="16" s="1"/>
  <c r="J54" i="16" s="1"/>
  <c r="J57" i="16" s="1"/>
  <c r="J60" i="16" s="1"/>
  <c r="Z48" i="10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Z48" i="5"/>
  <c r="Z48" i="4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X52" i="23"/>
  <c r="Z49" i="23"/>
  <c r="Z52" i="22"/>
  <c r="X54" i="22"/>
  <c r="Z52" i="1"/>
  <c r="X54" i="1"/>
  <c r="Z49" i="1"/>
  <c r="C49" i="21"/>
  <c r="C52" i="21" s="1"/>
  <c r="C54" i="21" s="1"/>
  <c r="C57" i="21" s="1"/>
  <c r="C60" i="21" s="1"/>
  <c r="Z49" i="22"/>
  <c r="Z49" i="19"/>
  <c r="X52" i="19"/>
  <c r="Z49" i="20"/>
  <c r="Z54" i="12"/>
  <c r="X57" i="12"/>
  <c r="Z54" i="13"/>
  <c r="X57" i="13"/>
  <c r="Z33" i="23"/>
  <c r="AA49" i="21"/>
  <c r="AA52" i="21" s="1"/>
  <c r="AA54" i="21" s="1"/>
  <c r="AA57" i="21" s="1"/>
  <c r="AA60" i="21" s="1"/>
  <c r="X57" i="20"/>
  <c r="X52" i="14"/>
  <c r="Z49" i="14"/>
  <c r="X49" i="18"/>
  <c r="Z33" i="18"/>
  <c r="X49" i="17"/>
  <c r="Z33" i="17"/>
  <c r="Z48" i="9"/>
  <c r="X49" i="9"/>
  <c r="Z49" i="11"/>
  <c r="X52" i="11"/>
  <c r="Y49" i="9"/>
  <c r="Y52" i="9" s="1"/>
  <c r="Y54" i="9" s="1"/>
  <c r="Y57" i="9" s="1"/>
  <c r="Y60" i="9" s="1"/>
  <c r="Z33" i="9"/>
  <c r="Z33" i="19"/>
  <c r="Z48" i="6"/>
  <c r="Z33" i="20"/>
  <c r="X52" i="15"/>
  <c r="Z49" i="15"/>
  <c r="Z52" i="13"/>
  <c r="Z33" i="21"/>
  <c r="Z52" i="7"/>
  <c r="X54" i="7"/>
  <c r="X49" i="16"/>
  <c r="Y49" i="15"/>
  <c r="Y52" i="15" s="1"/>
  <c r="Y54" i="15" s="1"/>
  <c r="Y57" i="15" s="1"/>
  <c r="Y60" i="15" s="1"/>
  <c r="Z49" i="12"/>
  <c r="Z49" i="10"/>
  <c r="X52" i="10"/>
  <c r="X54" i="8"/>
  <c r="AA49" i="13"/>
  <c r="AA52" i="13" s="1"/>
  <c r="AA54" i="13" s="1"/>
  <c r="AA57" i="13" s="1"/>
  <c r="AA60" i="13" s="1"/>
  <c r="J49" i="8"/>
  <c r="J52" i="8" s="1"/>
  <c r="J54" i="8" s="1"/>
  <c r="J57" i="8" s="1"/>
  <c r="J60" i="8" s="1"/>
  <c r="R49" i="8"/>
  <c r="R52" i="8" s="1"/>
  <c r="R54" i="8" s="1"/>
  <c r="R57" i="8" s="1"/>
  <c r="R60" i="8" s="1"/>
  <c r="AA49" i="7"/>
  <c r="AA52" i="7" s="1"/>
  <c r="AA54" i="7" s="1"/>
  <c r="AA57" i="7" s="1"/>
  <c r="AA60" i="7" s="1"/>
  <c r="Z33" i="10"/>
  <c r="Z33" i="11"/>
  <c r="Z33" i="12"/>
  <c r="Z49" i="6"/>
  <c r="X52" i="6"/>
  <c r="Z33" i="13"/>
  <c r="G49" i="6"/>
  <c r="G52" i="6" s="1"/>
  <c r="G54" i="6" s="1"/>
  <c r="G57" i="6" s="1"/>
  <c r="G60" i="6" s="1"/>
  <c r="O49" i="6"/>
  <c r="O52" i="6" s="1"/>
  <c r="O54" i="6" s="1"/>
  <c r="O57" i="6" s="1"/>
  <c r="O60" i="6" s="1"/>
  <c r="W49" i="6"/>
  <c r="W52" i="6" s="1"/>
  <c r="W54" i="6" s="1"/>
  <c r="W57" i="6" s="1"/>
  <c r="W60" i="6" s="1"/>
  <c r="X49" i="5"/>
  <c r="Z33" i="5"/>
  <c r="X49" i="4"/>
  <c r="Z33" i="4"/>
  <c r="Z52" i="2"/>
  <c r="X54" i="2"/>
  <c r="Z48" i="3"/>
  <c r="X49" i="3"/>
  <c r="Z49" i="2"/>
  <c r="Z33" i="7"/>
  <c r="J49" i="2"/>
  <c r="J52" i="2" s="1"/>
  <c r="J54" i="2" s="1"/>
  <c r="J57" i="2" s="1"/>
  <c r="J60" i="2" s="1"/>
  <c r="R49" i="2"/>
  <c r="R52" i="2" s="1"/>
  <c r="R54" i="2" s="1"/>
  <c r="R57" i="2" s="1"/>
  <c r="R60" i="2" s="1"/>
  <c r="Z49" i="8" l="1"/>
  <c r="Z52" i="8"/>
  <c r="Z49" i="21"/>
  <c r="X52" i="21"/>
  <c r="Z54" i="20"/>
  <c r="Z49" i="18"/>
  <c r="X52" i="18"/>
  <c r="Z57" i="12"/>
  <c r="X60" i="12"/>
  <c r="Z60" i="12" s="1"/>
  <c r="Z49" i="4"/>
  <c r="X52" i="4"/>
  <c r="X54" i="11"/>
  <c r="Z52" i="11"/>
  <c r="Z54" i="1"/>
  <c r="X57" i="1"/>
  <c r="X54" i="10"/>
  <c r="Z52" i="10"/>
  <c r="Z54" i="22"/>
  <c r="X57" i="22"/>
  <c r="Z54" i="8"/>
  <c r="X57" i="8"/>
  <c r="Z49" i="3"/>
  <c r="X52" i="3"/>
  <c r="Z49" i="5"/>
  <c r="X52" i="5"/>
  <c r="X54" i="14"/>
  <c r="Z52" i="14"/>
  <c r="X54" i="15"/>
  <c r="Z52" i="15"/>
  <c r="X54" i="19"/>
  <c r="Z52" i="19"/>
  <c r="Z49" i="16"/>
  <c r="X52" i="16"/>
  <c r="Z49" i="9"/>
  <c r="X52" i="9"/>
  <c r="Z57" i="20"/>
  <c r="X60" i="20"/>
  <c r="Z60" i="20" s="1"/>
  <c r="Z54" i="2"/>
  <c r="X57" i="2"/>
  <c r="Z52" i="6"/>
  <c r="X54" i="6"/>
  <c r="Z54" i="7"/>
  <c r="X57" i="7"/>
  <c r="Z49" i="17"/>
  <c r="X52" i="17"/>
  <c r="Z57" i="13"/>
  <c r="X60" i="13"/>
  <c r="Z60" i="13" s="1"/>
  <c r="X54" i="23"/>
  <c r="Z52" i="23"/>
  <c r="Z52" i="21" l="1"/>
  <c r="X54" i="21"/>
  <c r="Z52" i="9"/>
  <c r="X54" i="9"/>
  <c r="Z52" i="5"/>
  <c r="X54" i="5"/>
  <c r="X57" i="23"/>
  <c r="Z54" i="23"/>
  <c r="X60" i="7"/>
  <c r="Z60" i="7" s="1"/>
  <c r="Z57" i="7"/>
  <c r="Z54" i="14"/>
  <c r="X57" i="14"/>
  <c r="Z52" i="4"/>
  <c r="X54" i="4"/>
  <c r="Z52" i="3"/>
  <c r="X54" i="3"/>
  <c r="Z57" i="1"/>
  <c r="X60" i="1"/>
  <c r="Z60" i="1" s="1"/>
  <c r="Z52" i="18"/>
  <c r="X54" i="18"/>
  <c r="Z57" i="8"/>
  <c r="X60" i="8"/>
  <c r="Z60" i="8" s="1"/>
  <c r="X57" i="11"/>
  <c r="Z54" i="11"/>
  <c r="X57" i="6"/>
  <c r="Z54" i="6"/>
  <c r="X54" i="16"/>
  <c r="Z52" i="16"/>
  <c r="Z57" i="22"/>
  <c r="X60" i="22"/>
  <c r="Z60" i="22" s="1"/>
  <c r="Z57" i="2"/>
  <c r="X60" i="2"/>
  <c r="Z60" i="2" s="1"/>
  <c r="X57" i="19"/>
  <c r="Z54" i="19"/>
  <c r="Z54" i="10"/>
  <c r="X57" i="10"/>
  <c r="Z52" i="17"/>
  <c r="X54" i="17"/>
  <c r="Z54" i="15"/>
  <c r="X57" i="15"/>
  <c r="X57" i="21" l="1"/>
  <c r="Z54" i="21"/>
  <c r="Z54" i="3"/>
  <c r="X57" i="3"/>
  <c r="X60" i="6"/>
  <c r="Z60" i="6" s="1"/>
  <c r="Z57" i="6"/>
  <c r="Z54" i="17"/>
  <c r="X57" i="17"/>
  <c r="Z57" i="11"/>
  <c r="X60" i="11"/>
  <c r="Z60" i="11" s="1"/>
  <c r="Z54" i="4"/>
  <c r="X57" i="4"/>
  <c r="Z54" i="18"/>
  <c r="X57" i="18"/>
  <c r="Z57" i="14"/>
  <c r="X60" i="14"/>
  <c r="Z60" i="14" s="1"/>
  <c r="Z54" i="9"/>
  <c r="X57" i="9"/>
  <c r="Z57" i="15"/>
  <c r="X60" i="15"/>
  <c r="Z60" i="15" s="1"/>
  <c r="Z57" i="23"/>
  <c r="X60" i="23"/>
  <c r="Z60" i="23" s="1"/>
  <c r="Z57" i="10"/>
  <c r="X60" i="10"/>
  <c r="Z60" i="10" s="1"/>
  <c r="Z54" i="5"/>
  <c r="X57" i="5"/>
  <c r="Z57" i="19"/>
  <c r="X60" i="19"/>
  <c r="Z60" i="19" s="1"/>
  <c r="X57" i="16"/>
  <c r="Z54" i="16"/>
  <c r="Z57" i="21" l="1"/>
  <c r="X60" i="21"/>
  <c r="Z60" i="21" s="1"/>
  <c r="X60" i="5"/>
  <c r="Z60" i="5" s="1"/>
  <c r="Z57" i="5"/>
  <c r="X60" i="17"/>
  <c r="Z60" i="17" s="1"/>
  <c r="Z57" i="17"/>
  <c r="Z57" i="9"/>
  <c r="X60" i="9"/>
  <c r="Z60" i="9" s="1"/>
  <c r="Z57" i="4"/>
  <c r="X60" i="4"/>
  <c r="Z60" i="4" s="1"/>
  <c r="Z57" i="3"/>
  <c r="X60" i="3"/>
  <c r="Z60" i="3" s="1"/>
  <c r="X60" i="18"/>
  <c r="Z60" i="18" s="1"/>
  <c r="Z57" i="18"/>
  <c r="Z57" i="16"/>
  <c r="X60" i="16"/>
  <c r="Z60" i="16" s="1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<sst xmlns="http://schemas.openxmlformats.org/spreadsheetml/2006/main" count="3381" uniqueCount="109">
  <si>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</si>
  <si>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</si>
  <si>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</si>
  <si>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</si>
  <si>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</si>
  <si>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</si>
  <si>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</si>
  <si>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</si>
  <si>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</si>
  <si>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</si>
  <si>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</si>
  <si>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</si>
  <si>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</si>
  <si>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</si>
  <si>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</si>
  <si>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</si>
  <si>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</si>
  <si>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</si>
  <si>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</si>
  <si>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</si>
  <si>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</si>
  <si>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</si>
  <si>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</si>
  <si>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</si>
  <si>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</si>
  <si>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</si>
  <si>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</si>
  <si>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</si>
  <si>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</si>
  <si>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</si>
  <si>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</si>
  <si>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</si>
  <si>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</si>
  <si>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</si>
  <si>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</si>
  <si>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</si>
  <si>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</si>
  <si>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</si>
  <si>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</si>
  <si>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</si>
  <si>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</si>
  <si>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</si>
  <si>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</si>
  <si>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</si>
  <si>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</si>
  <si>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</si>
  <si>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</si>
  <si>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</si>
  <si>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</si>
  <si>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</si>
  <si>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</si>
  <si>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</si>
  <si>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</si>
  <si>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</si>
  <si>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</si>
  <si>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</si>
  <si>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</si>
  <si>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</si>
  <si>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</si>
  <si>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</si>
  <si>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</si>
  <si>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</si>
  <si>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</si>
  <si>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</si>
  <si>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</si>
  <si>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</si>
  <si>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</si>
  <si>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</si>
  <si>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</si>
  <si>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</si>
  <si>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</si>
  <si>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</si>
  <si>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</si>
  <si>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</si>
  <si>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</si>
  <si>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</si>
  <si>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</si>
  <si>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</si>
  <si>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</si>
  <si>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</si>
  <si>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</si>
  <si>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</si>
  <si>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</si>
  <si>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</si>
  <si>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</si>
  <si>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</si>
  <si>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water management                             ) for 2nd Quarter ended 31 December 2025 (Figures Finalised as at 2026/01/30)</t>
  </si>
  <si>
    <t>North West: Rustenburg (NW373) - Table C4 Quarterly Budgeted Financial Performance ( Waste water management                             ) for 2nd Quarter ended 31 December 2025 (Figures Finalised as at 2026/01/30)</t>
  </si>
  <si>
    <t>North West: Kgetlengrivier (NW374) - Table C4 Quarterly Budgeted Financial Performance ( Waste water management                             ) for 2nd Quarter ended 31 December 2025 (Figures Finalised as at 2026/01/30)</t>
  </si>
  <si>
    <t>North West: Moses Kotane (NW375) - Table C4 Quarterly Budgeted Financial Performance ( Waste water management                             ) for 2nd Quarter ended 31 December 2025 (Figures Finalised as at 2026/01/30)</t>
  </si>
  <si>
    <t>North West: Bojanala Platinum (DC37) - Table C4 Quarterly Budgeted Financial Performance ( Waste water management                             ) for 2nd Quarter ended 31 December 2025 (Figures Finalised as at 2026/01/30)</t>
  </si>
  <si>
    <t>North West: Ratlou (NW381) - Table C4 Quarterly Budgeted Financial Performance ( Waste water management                             ) for 2nd Quarter ended 31 December 2025 (Figures Finalised as at 2026/01/30)</t>
  </si>
  <si>
    <t>North West: Tswaing (NW382) - Table C4 Quarterly Budgeted Financial Performance ( Waste water management                             ) for 2nd Quarter ended 31 December 2025 (Figures Finalised as at 2026/01/30)</t>
  </si>
  <si>
    <t>North West: Mafikeng (NW383) - Table C4 Quarterly Budgeted Financial Performance ( Waste water management                             ) for 2nd Quarter ended 31 December 2025 (Figures Finalised as at 2026/01/30)</t>
  </si>
  <si>
    <t>North West: Ditsobotla (NW384) - Table C4 Quarterly Budgeted Financial Performance ( Waste water management                             ) for 2nd Quarter ended 31 December 2025 (Figures Finalised as at 2026/01/30)</t>
  </si>
  <si>
    <t>North West: Ramotshere Moiloa (NW385) - Table C4 Quarterly Budgeted Financial Performance ( Waste water management                             ) for 2nd Quarter ended 31 December 2025 (Figures Finalised as at 2026/01/30)</t>
  </si>
  <si>
    <t>North West: Ngaka Modiri Molema (DC38) - Table C4 Quarterly Budgeted Financial Performance ( Waste water management                             ) for 2nd Quarter ended 31 December 2025 (Figures Finalised as at 2026/01/30)</t>
  </si>
  <si>
    <t>North West: Naledi (NW) (NW392) - Table C4 Quarterly Budgeted Financial Performance ( Waste water management                             ) for 2nd Quarter ended 31 December 2025 (Figures Finalised as at 2026/01/30)</t>
  </si>
  <si>
    <t>North West: Mamusa (NW393) - Table C4 Quarterly Budgeted Financial Performance ( Waste water management                             ) for 2nd Quarter ended 31 December 2025 (Figures Finalised as at 2026/01/30)</t>
  </si>
  <si>
    <t>North West: Greater Taung (NW394) - Table C4 Quarterly Budgeted Financial Performance ( Waste water management                             ) for 2nd Quarter ended 31 December 2025 (Figures Finalised as at 2026/01/30)</t>
  </si>
  <si>
    <t>North West: Lekwa-Teemane (NW396) - Table C4 Quarterly Budgeted Financial Performance ( Waste water management                             ) for 2nd Quarter ended 31 December 2025 (Figures Finalised as at 2026/01/30)</t>
  </si>
  <si>
    <t>North West: Kagisano-Molopo (NW397) - Table C4 Quarterly Budgeted Financial Performance ( Waste water management                             ) for 2nd Quarter ended 31 December 2025 (Figures Finalised as at 2026/01/30)</t>
  </si>
  <si>
    <t>North West: Dr Ruth Segomotsi Mompati (DC39) - Table C4 Quarterly Budgeted Financial Performance ( Waste water management                             ) for 2nd Quarter ended 31 December 2025 (Figures Finalised as at 2026/01/30)</t>
  </si>
  <si>
    <t>North West: City of Matlosana (NW403) - Table C4 Quarterly Budgeted Financial Performance ( Waste water management                             ) for 2nd Quarter ended 31 December 2025 (Figures Finalised as at 2026/01/30)</t>
  </si>
  <si>
    <t>North West: Maquassi Hills (NW404) - Table C4 Quarterly Budgeted Financial Performance ( Waste water management                             ) for 2nd Quarter ended 31 December 2025 (Figures Finalised as at 2026/01/30)</t>
  </si>
  <si>
    <t>North West: J B Marks (NW405) - Table C4 Quarterly Budgeted Financial Performance ( Waste water management                             ) for 2nd Quarter ended 31 December 2025 (Figures Finalised as at 2026/01/30)</t>
  </si>
  <si>
    <t>North West: Dr Kenneth Kaunda (DC40) - Table C4 Quarterly Budgeted Financial Performance ( Waste water management                             ) for 2nd Quarter ended 31 December 2025 (Figures Finalised as at 2026/01/30)</t>
  </si>
  <si>
    <t>Summary - Table C4 Quarterly Budgeted Financial Performance ( Waste water management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</si>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</sst>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39865210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39865210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-39865210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-39865210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-39865210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-39865210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-39865210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61275666</v>
      </c>
      <c r="D8" s="20"/>
      <c r="E8" s="21">
        <v>63863655</v>
      </c>
      <c r="F8" s="22">
        <v>63863655</v>
      </c>
      <c r="G8" s="22">
        <v>4595625</v>
      </c>
      <c r="H8" s="22">
        <v>2956644</v>
      </c>
      <c r="I8" s="22">
        <v>5003109</v>
      </c>
      <c r="J8" s="22">
        <v>12555378</v>
      </c>
      <c r="K8" s="22">
        <v>6092699</v>
      </c>
      <c r="L8" s="22">
        <v>4304560</v>
      </c>
      <c r="M8" s="22">
        <v>4356395</v>
      </c>
      <c r="N8" s="22">
        <v>14753654</v>
      </c>
      <c r="O8" s="22"/>
      <c r="P8" s="22"/>
      <c r="Q8" s="22"/>
      <c r="R8" s="22"/>
      <c r="S8" s="22"/>
      <c r="T8" s="22"/>
      <c r="U8" s="22"/>
      <c r="V8" s="22"/>
      <c r="W8" s="22">
        <v>27309032</v>
      </c>
      <c r="X8" s="22">
        <v>31931808</v>
      </c>
      <c r="Y8" s="22">
        <v>-4622776</v>
      </c>
      <c r="Z8" s="23">
        <v>-14.477025541428784</v>
      </c>
      <c r="AA8" s="20">
        <v>63863655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24208373</v>
      </c>
      <c r="D13" s="20"/>
      <c r="E13" s="21">
        <v>12293438</v>
      </c>
      <c r="F13" s="22">
        <v>12293438</v>
      </c>
      <c r="G13" s="22">
        <v>2293339</v>
      </c>
      <c r="H13" s="22">
        <v>2256744</v>
      </c>
      <c r="I13" s="22">
        <v>2217203</v>
      </c>
      <c r="J13" s="22">
        <v>6767286</v>
      </c>
      <c r="K13" s="22">
        <v>2282406</v>
      </c>
      <c r="L13" s="22">
        <v>2314976</v>
      </c>
      <c r="M13" s="22">
        <v>2342817</v>
      </c>
      <c r="N13" s="22">
        <v>6940199</v>
      </c>
      <c r="O13" s="22"/>
      <c r="P13" s="22"/>
      <c r="Q13" s="22"/>
      <c r="R13" s="22"/>
      <c r="S13" s="22"/>
      <c r="T13" s="22"/>
      <c r="U13" s="22"/>
      <c r="V13" s="22"/>
      <c r="W13" s="22">
        <v>13707485</v>
      </c>
      <c r="X13" s="22">
        <v>6146718</v>
      </c>
      <c r="Y13" s="22">
        <v>7560767</v>
      </c>
      <c r="Z13" s="23">
        <v>123.00494345112303</v>
      </c>
      <c r="AA13" s="20">
        <v>12293438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33725</v>
      </c>
      <c r="H27" s="22">
        <v>33333</v>
      </c>
      <c r="I27" s="22">
        <v>33617</v>
      </c>
      <c r="J27" s="22">
        <v>100675</v>
      </c>
      <c r="K27" s="22">
        <v>33734</v>
      </c>
      <c r="L27" s="22">
        <v>34011</v>
      </c>
      <c r="M27" s="22">
        <v>34307</v>
      </c>
      <c r="N27" s="22">
        <v>102052</v>
      </c>
      <c r="O27" s="22"/>
      <c r="P27" s="22"/>
      <c r="Q27" s="22"/>
      <c r="R27" s="22"/>
      <c r="S27" s="22"/>
      <c r="T27" s="22"/>
      <c r="U27" s="22"/>
      <c r="V27" s="22"/>
      <c r="W27" s="22">
        <v>202727</v>
      </c>
      <c r="X27" s="22"/>
      <c r="Y27" s="22">
        <v>202727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40809</v>
      </c>
      <c r="H29" s="22">
        <v>40809</v>
      </c>
      <c r="I29" s="22">
        <v>40809</v>
      </c>
      <c r="J29" s="22">
        <v>122427</v>
      </c>
      <c r="K29" s="22">
        <v>40520</v>
      </c>
      <c r="L29" s="22">
        <v>40520</v>
      </c>
      <c r="M29" s="22">
        <v>40520</v>
      </c>
      <c r="N29" s="22">
        <v>121560</v>
      </c>
      <c r="O29" s="22"/>
      <c r="P29" s="22"/>
      <c r="Q29" s="22"/>
      <c r="R29" s="22"/>
      <c r="S29" s="22"/>
      <c r="T29" s="22"/>
      <c r="U29" s="22"/>
      <c r="V29" s="22"/>
      <c r="W29" s="22">
        <v>243987</v>
      </c>
      <c r="X29" s="22"/>
      <c r="Y29" s="22">
        <v>243987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85484039</v>
      </c>
      <c r="D33" s="29">
        <f t="shared" ref="D33:Y33" si="0">SUM(D6:D32)</f>
        <v>0</v>
      </c>
      <c r="E33" s="30">
        <f t="shared" si="0"/>
        <v>76157093</v>
      </c>
      <c r="F33" s="31">
        <f t="shared" si="0"/>
        <v>76157093</v>
      </c>
      <c r="G33" s="31">
        <f t="shared" si="0"/>
        <v>6963498</v>
      </c>
      <c r="H33" s="31">
        <f t="shared" si="0"/>
        <v>5287530</v>
      </c>
      <c r="I33" s="31">
        <f t="shared" si="0"/>
        <v>7294738</v>
      </c>
      <c r="J33" s="31">
        <f t="shared" si="0"/>
        <v>19545766</v>
      </c>
      <c r="K33" s="31">
        <f t="shared" si="0"/>
        <v>8449359</v>
      </c>
      <c r="L33" s="31">
        <f t="shared" si="0"/>
        <v>6694067</v>
      </c>
      <c r="M33" s="31">
        <f t="shared" si="0"/>
        <v>6774039</v>
      </c>
      <c r="N33" s="31">
        <f t="shared" si="0"/>
        <v>21917465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41463231</v>
      </c>
      <c r="X33" s="31">
        <f t="shared" si="0"/>
        <v>38078526</v>
      </c>
      <c r="Y33" s="31">
        <f t="shared" si="0"/>
        <v>3384705</v>
      </c>
      <c r="Z33" s="32">
        <f>+IF(X33&lt;&gt;0,+(Y33/X33)*100,0)</f>
        <v>8.8887500529826173</v>
      </c>
      <c r="AA33" s="29">
        <f>SUM(AA6:AA32)</f>
        <v>76157093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14911510</v>
      </c>
      <c r="D35" s="20"/>
      <c r="E35" s="21">
        <v>44130387</v>
      </c>
      <c r="F35" s="22">
        <v>44130387</v>
      </c>
      <c r="G35" s="22">
        <v>4149500</v>
      </c>
      <c r="H35" s="22">
        <v>4080217</v>
      </c>
      <c r="I35" s="22">
        <v>4076651</v>
      </c>
      <c r="J35" s="22">
        <v>12306368</v>
      </c>
      <c r="K35" s="22">
        <v>4430475</v>
      </c>
      <c r="L35" s="22">
        <v>4082098</v>
      </c>
      <c r="M35" s="22">
        <v>4514832</v>
      </c>
      <c r="N35" s="22">
        <v>13027405</v>
      </c>
      <c r="O35" s="22"/>
      <c r="P35" s="22"/>
      <c r="Q35" s="22"/>
      <c r="R35" s="22"/>
      <c r="S35" s="22"/>
      <c r="T35" s="22"/>
      <c r="U35" s="22"/>
      <c r="V35" s="22"/>
      <c r="W35" s="22">
        <v>25333773</v>
      </c>
      <c r="X35" s="22">
        <v>22065294</v>
      </c>
      <c r="Y35" s="22">
        <v>3268479</v>
      </c>
      <c r="Z35" s="23">
        <v>14.812759802792566</v>
      </c>
      <c r="AA35" s="20">
        <v>44130387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63787</v>
      </c>
      <c r="D38" s="20"/>
      <c r="E38" s="21">
        <v>38610</v>
      </c>
      <c r="F38" s="22">
        <v>38610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19308</v>
      </c>
      <c r="Y38" s="22">
        <v>-19308</v>
      </c>
      <c r="Z38" s="23">
        <v>-100</v>
      </c>
      <c r="AA38" s="20">
        <v>38610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22052270</v>
      </c>
      <c r="F39" s="22">
        <v>22052270</v>
      </c>
      <c r="G39" s="22">
        <v>1837689</v>
      </c>
      <c r="H39" s="22">
        <v>1837689</v>
      </c>
      <c r="I39" s="22">
        <v>1837689</v>
      </c>
      <c r="J39" s="22">
        <v>5513067</v>
      </c>
      <c r="K39" s="22">
        <v>1837689</v>
      </c>
      <c r="L39" s="22">
        <v>1837689</v>
      </c>
      <c r="M39" s="22">
        <v>1837689</v>
      </c>
      <c r="N39" s="22">
        <v>5513067</v>
      </c>
      <c r="O39" s="22"/>
      <c r="P39" s="22"/>
      <c r="Q39" s="22"/>
      <c r="R39" s="22"/>
      <c r="S39" s="22"/>
      <c r="T39" s="22"/>
      <c r="U39" s="22"/>
      <c r="V39" s="22"/>
      <c r="W39" s="22">
        <v>11026134</v>
      </c>
      <c r="X39" s="22">
        <v>11026140</v>
      </c>
      <c r="Y39" s="22">
        <v>-6</v>
      </c>
      <c r="Z39" s="23"/>
      <c r="AA39" s="20">
        <v>22052270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14234984</v>
      </c>
      <c r="F40" s="22">
        <v>14234984</v>
      </c>
      <c r="G40" s="22">
        <v>1186250</v>
      </c>
      <c r="H40" s="22">
        <v>1186250</v>
      </c>
      <c r="I40" s="22">
        <v>1186250</v>
      </c>
      <c r="J40" s="22">
        <v>3558750</v>
      </c>
      <c r="K40" s="22">
        <v>1186250</v>
      </c>
      <c r="L40" s="22">
        <v>1186250</v>
      </c>
      <c r="M40" s="22">
        <v>1186250</v>
      </c>
      <c r="N40" s="22">
        <v>3558750</v>
      </c>
      <c r="O40" s="22"/>
      <c r="P40" s="22"/>
      <c r="Q40" s="22"/>
      <c r="R40" s="22"/>
      <c r="S40" s="22"/>
      <c r="T40" s="22"/>
      <c r="U40" s="22"/>
      <c r="V40" s="22"/>
      <c r="W40" s="22">
        <v>7117500</v>
      </c>
      <c r="X40" s="22">
        <v>7117500</v>
      </c>
      <c r="Y40" s="22"/>
      <c r="Z40" s="23"/>
      <c r="AA40" s="20">
        <v>14234984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14034161</v>
      </c>
      <c r="D42" s="20"/>
      <c r="E42" s="21">
        <v>13010000</v>
      </c>
      <c r="F42" s="22">
        <v>13010000</v>
      </c>
      <c r="G42" s="22"/>
      <c r="H42" s="22">
        <v>5109792</v>
      </c>
      <c r="I42" s="22">
        <v>4690702</v>
      </c>
      <c r="J42" s="22">
        <v>9800494</v>
      </c>
      <c r="K42" s="22">
        <v>207111</v>
      </c>
      <c r="L42" s="22">
        <v>593315</v>
      </c>
      <c r="M42" s="22">
        <v>1091190</v>
      </c>
      <c r="N42" s="22">
        <v>1891616</v>
      </c>
      <c r="O42" s="22"/>
      <c r="P42" s="22"/>
      <c r="Q42" s="22"/>
      <c r="R42" s="22"/>
      <c r="S42" s="22"/>
      <c r="T42" s="22"/>
      <c r="U42" s="22"/>
      <c r="V42" s="22"/>
      <c r="W42" s="22">
        <v>11692110</v>
      </c>
      <c r="X42" s="22">
        <v>6505008</v>
      </c>
      <c r="Y42" s="22">
        <v>5187102</v>
      </c>
      <c r="Z42" s="23">
        <v>79.740132525586432</v>
      </c>
      <c r="AA42" s="20">
        <v>13010000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695666</v>
      </c>
      <c r="D45" s="20"/>
      <c r="E45" s="21">
        <v>736137</v>
      </c>
      <c r="F45" s="22">
        <v>736137</v>
      </c>
      <c r="G45" s="22">
        <v>53862</v>
      </c>
      <c r="H45" s="22">
        <v>167878</v>
      </c>
      <c r="I45" s="22">
        <v>89548</v>
      </c>
      <c r="J45" s="22">
        <v>311288</v>
      </c>
      <c r="K45" s="22">
        <v>57649</v>
      </c>
      <c r="L45" s="22">
        <v>72755</v>
      </c>
      <c r="M45" s="22">
        <v>64516</v>
      </c>
      <c r="N45" s="22">
        <v>194920</v>
      </c>
      <c r="O45" s="22"/>
      <c r="P45" s="22"/>
      <c r="Q45" s="22"/>
      <c r="R45" s="22"/>
      <c r="S45" s="22"/>
      <c r="T45" s="22"/>
      <c r="U45" s="22"/>
      <c r="V45" s="22"/>
      <c r="W45" s="22">
        <v>506208</v>
      </c>
      <c r="X45" s="22">
        <v>368076</v>
      </c>
      <c r="Y45" s="22">
        <v>138132</v>
      </c>
      <c r="Z45" s="23">
        <v>37.528119192775407</v>
      </c>
      <c r="AA45" s="20">
        <v>736137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29705124</v>
      </c>
      <c r="D48" s="29">
        <f t="shared" ref="D48:Y48" si="1">SUM(D35:D47)</f>
        <v>0</v>
      </c>
      <c r="E48" s="30">
        <f t="shared" si="1"/>
        <v>94202388</v>
      </c>
      <c r="F48" s="31">
        <f t="shared" si="1"/>
        <v>94202388</v>
      </c>
      <c r="G48" s="31">
        <f t="shared" si="1"/>
        <v>7227301</v>
      </c>
      <c r="H48" s="31">
        <f t="shared" si="1"/>
        <v>12381826</v>
      </c>
      <c r="I48" s="31">
        <f t="shared" si="1"/>
        <v>11880840</v>
      </c>
      <c r="J48" s="31">
        <f t="shared" si="1"/>
        <v>31489967</v>
      </c>
      <c r="K48" s="31">
        <f t="shared" si="1"/>
        <v>7719174</v>
      </c>
      <c r="L48" s="31">
        <f t="shared" si="1"/>
        <v>7772107</v>
      </c>
      <c r="M48" s="31">
        <f t="shared" si="1"/>
        <v>8694477</v>
      </c>
      <c r="N48" s="31">
        <f t="shared" si="1"/>
        <v>24185758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55675725</v>
      </c>
      <c r="X48" s="31">
        <f t="shared" si="1"/>
        <v>47101326</v>
      </c>
      <c r="Y48" s="31">
        <f t="shared" si="1"/>
        <v>8574399</v>
      </c>
      <c r="Z48" s="32">
        <f>+IF(X48&lt;&gt;0,+(Y48/X48)*100,0)</f>
        <v>18.204156290631818</v>
      </c>
      <c r="AA48" s="29">
        <f>SUM(AA35:AA47)</f>
        <v>94202388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55778915</v>
      </c>
      <c r="D49" s="39">
        <f t="shared" si="2"/>
        <v>0</v>
      </c>
      <c r="E49" s="40">
        <f t="shared" si="2"/>
        <v>-18045295</v>
      </c>
      <c r="F49" s="41">
        <f t="shared" si="2"/>
        <v>-18045295</v>
      </c>
      <c r="G49" s="41">
        <f t="shared" si="2"/>
        <v>-263803</v>
      </c>
      <c r="H49" s="41">
        <f t="shared" si="2"/>
        <v>-7094296</v>
      </c>
      <c r="I49" s="41">
        <f t="shared" si="2"/>
        <v>-4586102</v>
      </c>
      <c r="J49" s="41">
        <f t="shared" si="2"/>
        <v>-11944201</v>
      </c>
      <c r="K49" s="41">
        <f t="shared" si="2"/>
        <v>730185</v>
      </c>
      <c r="L49" s="41">
        <f t="shared" si="2"/>
        <v>-1078040</v>
      </c>
      <c r="M49" s="41">
        <f t="shared" si="2"/>
        <v>-1920438</v>
      </c>
      <c r="N49" s="41">
        <f t="shared" si="2"/>
        <v>-2268293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-14212494</v>
      </c>
      <c r="X49" s="41">
        <f t="shared" si="2"/>
        <v>-9022800</v>
      </c>
      <c r="Y49" s="41">
        <f t="shared" si="2"/>
        <v>-5189694</v>
      </c>
      <c r="Z49" s="42">
        <f>+IF(X49&lt;&gt;0,+(Y49/X49)*100,0)</f>
        <v>57.517555526000798</v>
      </c>
      <c r="AA49" s="39">
        <f>+AA33-AA48</f>
        <v>-18045295</v>
      </c>
    </row>
    <row r="50" spans="1:27" x14ac:dyDescent="0.25">
      <c r="A50" s="43" t="s">
        <v>75</v>
      </c>
      <c r="B50" s="15" t="s">
        <v>32</v>
      </c>
      <c r="C50" s="20">
        <v>15213429</v>
      </c>
      <c r="D50" s="20"/>
      <c r="E50" s="21"/>
      <c r="F50" s="22"/>
      <c r="G50" s="22"/>
      <c r="H50" s="22"/>
      <c r="I50" s="22"/>
      <c r="J50" s="22"/>
      <c r="K50" s="22">
        <v>4456859</v>
      </c>
      <c r="L50" s="22">
        <v>1943644</v>
      </c>
      <c r="M50" s="22"/>
      <c r="N50" s="22">
        <v>6400503</v>
      </c>
      <c r="O50" s="22"/>
      <c r="P50" s="22"/>
      <c r="Q50" s="22"/>
      <c r="R50" s="22"/>
      <c r="S50" s="22"/>
      <c r="T50" s="22"/>
      <c r="U50" s="22"/>
      <c r="V50" s="22"/>
      <c r="W50" s="22">
        <v>6400503</v>
      </c>
      <c r="X50" s="22"/>
      <c r="Y50" s="22">
        <v>6400503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70992344</v>
      </c>
      <c r="D52" s="48">
        <f t="shared" si="3"/>
        <v>0</v>
      </c>
      <c r="E52" s="49">
        <f t="shared" si="3"/>
        <v>-18045295</v>
      </c>
      <c r="F52" s="50">
        <f t="shared" si="3"/>
        <v>-18045295</v>
      </c>
      <c r="G52" s="50">
        <f t="shared" si="3"/>
        <v>-263803</v>
      </c>
      <c r="H52" s="50">
        <f t="shared" si="3"/>
        <v>-7094296</v>
      </c>
      <c r="I52" s="50">
        <f t="shared" si="3"/>
        <v>-4586102</v>
      </c>
      <c r="J52" s="50">
        <f t="shared" si="3"/>
        <v>-11944201</v>
      </c>
      <c r="K52" s="50">
        <f t="shared" si="3"/>
        <v>5187044</v>
      </c>
      <c r="L52" s="50">
        <f t="shared" si="3"/>
        <v>865604</v>
      </c>
      <c r="M52" s="50">
        <f t="shared" si="3"/>
        <v>-1920438</v>
      </c>
      <c r="N52" s="50">
        <f t="shared" si="3"/>
        <v>4132210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-7811991</v>
      </c>
      <c r="X52" s="50">
        <f t="shared" si="3"/>
        <v>-9022800</v>
      </c>
      <c r="Y52" s="50">
        <f t="shared" si="3"/>
        <v>1210809</v>
      </c>
      <c r="Z52" s="51">
        <f>+IF(X52&lt;&gt;0,+(Y52/X52)*100,0)</f>
        <v>-13.419437425189521</v>
      </c>
      <c r="AA52" s="48">
        <f>SUM(AA49:AA51)</f>
        <v>-18045295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70992344</v>
      </c>
      <c r="D54" s="54">
        <f>+D52-D53</f>
        <v>0</v>
      </c>
      <c r="E54" s="55">
        <f t="shared" si="4"/>
        <v>-18045295</v>
      </c>
      <c r="F54" s="56">
        <f t="shared" si="4"/>
        <v>-18045295</v>
      </c>
      <c r="G54" s="56">
        <f t="shared" si="4"/>
        <v>-263803</v>
      </c>
      <c r="H54" s="56">
        <f t="shared" si="4"/>
        <v>-7094296</v>
      </c>
      <c r="I54" s="56">
        <f t="shared" si="4"/>
        <v>-4586102</v>
      </c>
      <c r="J54" s="56">
        <f t="shared" si="4"/>
        <v>-11944201</v>
      </c>
      <c r="K54" s="56">
        <f t="shared" si="4"/>
        <v>5187044</v>
      </c>
      <c r="L54" s="56">
        <f t="shared" si="4"/>
        <v>865604</v>
      </c>
      <c r="M54" s="56">
        <f t="shared" si="4"/>
        <v>-1920438</v>
      </c>
      <c r="N54" s="56">
        <f t="shared" si="4"/>
        <v>4132210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-7811991</v>
      </c>
      <c r="X54" s="56">
        <f t="shared" si="4"/>
        <v>-9022800</v>
      </c>
      <c r="Y54" s="56">
        <f t="shared" si="4"/>
        <v>1210809</v>
      </c>
      <c r="Z54" s="57">
        <f>+IF(X54&lt;&gt;0,+(Y54/X54)*100,0)</f>
        <v>-13.419437425189521</v>
      </c>
      <c r="AA54" s="54">
        <f>+AA52-AA53</f>
        <v>-18045295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70992344</v>
      </c>
      <c r="D57" s="48">
        <f>SUM(D54:D56)</f>
        <v>0</v>
      </c>
      <c r="E57" s="49">
        <f t="shared" si="5"/>
        <v>-18045295</v>
      </c>
      <c r="F57" s="50">
        <f t="shared" si="5"/>
        <v>-18045295</v>
      </c>
      <c r="G57" s="50">
        <f t="shared" si="5"/>
        <v>-263803</v>
      </c>
      <c r="H57" s="50">
        <f t="shared" si="5"/>
        <v>-7094296</v>
      </c>
      <c r="I57" s="50">
        <f t="shared" si="5"/>
        <v>-4586102</v>
      </c>
      <c r="J57" s="50">
        <f t="shared" si="5"/>
        <v>-11944201</v>
      </c>
      <c r="K57" s="50">
        <f t="shared" si="5"/>
        <v>5187044</v>
      </c>
      <c r="L57" s="50">
        <f t="shared" si="5"/>
        <v>865604</v>
      </c>
      <c r="M57" s="50">
        <f t="shared" si="5"/>
        <v>-1920438</v>
      </c>
      <c r="N57" s="50">
        <f t="shared" si="5"/>
        <v>4132210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-7811991</v>
      </c>
      <c r="X57" s="50">
        <f t="shared" si="5"/>
        <v>-9022800</v>
      </c>
      <c r="Y57" s="50">
        <f t="shared" si="5"/>
        <v>1210809</v>
      </c>
      <c r="Z57" s="51">
        <f>+IF(X57&lt;&gt;0,+(Y57/X57)*100,0)</f>
        <v>-13.419437425189521</v>
      </c>
      <c r="AA57" s="48">
        <f>SUM(AA54:AA56)</f>
        <v>-18045295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70992344</v>
      </c>
      <c r="D60" s="65">
        <f>SUM(D57:D59)</f>
        <v>0</v>
      </c>
      <c r="E60" s="66">
        <f t="shared" si="6"/>
        <v>-18045295</v>
      </c>
      <c r="F60" s="67">
        <f t="shared" si="6"/>
        <v>-18045295</v>
      </c>
      <c r="G60" s="67">
        <f t="shared" si="6"/>
        <v>-263803</v>
      </c>
      <c r="H60" s="67">
        <f t="shared" si="6"/>
        <v>-7094296</v>
      </c>
      <c r="I60" s="67">
        <f t="shared" si="6"/>
        <v>-4586102</v>
      </c>
      <c r="J60" s="67">
        <f t="shared" si="6"/>
        <v>-11944201</v>
      </c>
      <c r="K60" s="67">
        <f t="shared" si="6"/>
        <v>5187044</v>
      </c>
      <c r="L60" s="67">
        <f t="shared" si="6"/>
        <v>865604</v>
      </c>
      <c r="M60" s="67">
        <f t="shared" si="6"/>
        <v>-1920438</v>
      </c>
      <c r="N60" s="67">
        <f t="shared" si="6"/>
        <v>4132210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-7811991</v>
      </c>
      <c r="X60" s="67">
        <f t="shared" si="6"/>
        <v>-9022800</v>
      </c>
      <c r="Y60" s="67">
        <f t="shared" si="6"/>
        <v>1210809</v>
      </c>
      <c r="Z60" s="68">
        <f>+IF(X60&lt;&gt;0,+(Y60/X60)*100,0)</f>
        <v>-13.419437425189521</v>
      </c>
      <c r="AA60" s="65">
        <f>SUM(AA57:AA59)</f>
        <v>-18045295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223941896</v>
      </c>
      <c r="D8" s="20"/>
      <c r="E8" s="21">
        <v>527552263</v>
      </c>
      <c r="F8" s="22">
        <v>527552263</v>
      </c>
      <c r="G8" s="22">
        <v>20259052</v>
      </c>
      <c r="H8" s="22">
        <v>20447597</v>
      </c>
      <c r="I8" s="22">
        <v>20491243</v>
      </c>
      <c r="J8" s="22">
        <v>61197892</v>
      </c>
      <c r="K8" s="22">
        <v>-51617</v>
      </c>
      <c r="L8" s="22">
        <v>20526428</v>
      </c>
      <c r="M8" s="22">
        <v>20611872</v>
      </c>
      <c r="N8" s="22">
        <v>41086683</v>
      </c>
      <c r="O8" s="22"/>
      <c r="P8" s="22"/>
      <c r="Q8" s="22"/>
      <c r="R8" s="22"/>
      <c r="S8" s="22"/>
      <c r="T8" s="22"/>
      <c r="U8" s="22"/>
      <c r="V8" s="22"/>
      <c r="W8" s="22">
        <v>102284575</v>
      </c>
      <c r="X8" s="22">
        <v>263776134</v>
      </c>
      <c r="Y8" s="22">
        <v>-161491559</v>
      </c>
      <c r="Z8" s="23">
        <v>-61.222960755046927</v>
      </c>
      <c r="AA8" s="20">
        <v>527552263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80000</v>
      </c>
      <c r="F10" s="22">
        <v>80000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40002</v>
      </c>
      <c r="Y10" s="22">
        <v>-40002</v>
      </c>
      <c r="Z10" s="23">
        <v>-100</v>
      </c>
      <c r="AA10" s="20">
        <v>80000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53763396</v>
      </c>
      <c r="D13" s="20"/>
      <c r="E13" s="21">
        <v>93520000</v>
      </c>
      <c r="F13" s="22">
        <v>93520000</v>
      </c>
      <c r="G13" s="22">
        <v>6171605</v>
      </c>
      <c r="H13" s="22">
        <v>6312810</v>
      </c>
      <c r="I13" s="22">
        <v>6398059</v>
      </c>
      <c r="J13" s="22">
        <v>18882474</v>
      </c>
      <c r="K13" s="22">
        <v>-7</v>
      </c>
      <c r="L13" s="22">
        <v>8924275</v>
      </c>
      <c r="M13" s="22">
        <v>16321803</v>
      </c>
      <c r="N13" s="22">
        <v>25246071</v>
      </c>
      <c r="O13" s="22"/>
      <c r="P13" s="22"/>
      <c r="Q13" s="22"/>
      <c r="R13" s="22"/>
      <c r="S13" s="22"/>
      <c r="T13" s="22"/>
      <c r="U13" s="22"/>
      <c r="V13" s="22"/>
      <c r="W13" s="22">
        <v>44128545</v>
      </c>
      <c r="X13" s="22">
        <v>46759998</v>
      </c>
      <c r="Y13" s="22">
        <v>-2631453</v>
      </c>
      <c r="Z13" s="23">
        <v>-5.6275729524197153</v>
      </c>
      <c r="AA13" s="20">
        <v>93520000</v>
      </c>
    </row>
    <row r="14" spans="1:27" x14ac:dyDescent="0.25">
      <c r="A14" s="19" t="s">
        <v>42</v>
      </c>
      <c r="B14" s="15" t="s">
        <v>32</v>
      </c>
      <c r="C14" s="20">
        <v>41971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2372460</v>
      </c>
      <c r="Y14" s="22">
        <v>-2372460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50000</v>
      </c>
      <c r="F18" s="22">
        <v>50000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>
        <v>25002</v>
      </c>
      <c r="Y18" s="22">
        <v>-25002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295000</v>
      </c>
      <c r="F20" s="22">
        <v>295000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147498</v>
      </c>
      <c r="Y20" s="22">
        <v>-147498</v>
      </c>
      <c r="Z20" s="18">
        <v>-100</v>
      </c>
      <c r="AA20" s="20">
        <v>295000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250000</v>
      </c>
      <c r="F24" s="22">
        <v>250000</v>
      </c>
      <c r="G24" s="22"/>
      <c r="H24" s="22">
        <v>-66222</v>
      </c>
      <c r="I24" s="22"/>
      <c r="J24" s="22">
        <v>-66222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-66222</v>
      </c>
      <c r="X24" s="22">
        <v>124998</v>
      </c>
      <c r="Y24" s="22">
        <v>-191220</v>
      </c>
      <c r="Z24" s="23">
        <v>-152.97844765516248</v>
      </c>
      <c r="AA24" s="20">
        <v>250000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243523502</v>
      </c>
      <c r="D26" s="20"/>
      <c r="E26" s="21">
        <v>262740499</v>
      </c>
      <c r="F26" s="22">
        <v>262740499</v>
      </c>
      <c r="G26" s="22"/>
      <c r="H26" s="22">
        <v>109087167</v>
      </c>
      <c r="I26" s="22"/>
      <c r="J26" s="22">
        <v>109087167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109087167</v>
      </c>
      <c r="X26" s="22">
        <v>131370252</v>
      </c>
      <c r="Y26" s="22">
        <v>-22283085</v>
      </c>
      <c r="Z26" s="23">
        <v>-16.962047846265836</v>
      </c>
      <c r="AA26" s="20">
        <v>262740499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521270765</v>
      </c>
      <c r="D33" s="29">
        <f t="shared" ref="D33:Y33" si="0">SUM(D6:D32)</f>
        <v>0</v>
      </c>
      <c r="E33" s="30">
        <f t="shared" si="0"/>
        <v>889232679</v>
      </c>
      <c r="F33" s="31">
        <f t="shared" si="0"/>
        <v>889232679</v>
      </c>
      <c r="G33" s="31">
        <f t="shared" si="0"/>
        <v>26430657</v>
      </c>
      <c r="H33" s="31">
        <f t="shared" si="0"/>
        <v>135781352</v>
      </c>
      <c r="I33" s="31">
        <f t="shared" si="0"/>
        <v>26889302</v>
      </c>
      <c r="J33" s="31">
        <f t="shared" si="0"/>
        <v>189101311</v>
      </c>
      <c r="K33" s="31">
        <f t="shared" si="0"/>
        <v>-51624</v>
      </c>
      <c r="L33" s="31">
        <f t="shared" si="0"/>
        <v>29450703</v>
      </c>
      <c r="M33" s="31">
        <f t="shared" si="0"/>
        <v>36933675</v>
      </c>
      <c r="N33" s="31">
        <f t="shared" si="0"/>
        <v>66332754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255434065</v>
      </c>
      <c r="X33" s="31">
        <f t="shared" si="0"/>
        <v>444616344</v>
      </c>
      <c r="Y33" s="31">
        <f t="shared" si="0"/>
        <v>-189182279</v>
      </c>
      <c r="Z33" s="32">
        <f>+IF(X33&lt;&gt;0,+(Y33/X33)*100,0)</f>
        <v>-42.549555713138609</v>
      </c>
      <c r="AA33" s="29">
        <f>SUM(AA6:AA32)</f>
        <v>889232679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18282016</v>
      </c>
      <c r="D35" s="20"/>
      <c r="E35" s="21">
        <v>18703554</v>
      </c>
      <c r="F35" s="22">
        <v>18703554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9351786</v>
      </c>
      <c r="Y35" s="22">
        <v>-9351786</v>
      </c>
      <c r="Z35" s="23">
        <v>-100</v>
      </c>
      <c r="AA35" s="20">
        <v>18703554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123532</v>
      </c>
      <c r="D38" s="20"/>
      <c r="E38" s="21">
        <v>8873044</v>
      </c>
      <c r="F38" s="22">
        <v>8873044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4436526</v>
      </c>
      <c r="Y38" s="22">
        <v>-4436526</v>
      </c>
      <c r="Z38" s="23">
        <v>-100</v>
      </c>
      <c r="AA38" s="20">
        <v>8873044</v>
      </c>
    </row>
    <row r="39" spans="1:27" x14ac:dyDescent="0.25">
      <c r="A39" s="19" t="s">
        <v>65</v>
      </c>
      <c r="B39" s="15" t="s">
        <v>32</v>
      </c>
      <c r="C39" s="20">
        <v>106574573</v>
      </c>
      <c r="D39" s="20"/>
      <c r="E39" s="21">
        <v>194716355</v>
      </c>
      <c r="F39" s="22">
        <v>194716355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97358178</v>
      </c>
      <c r="Y39" s="22">
        <v>-97358178</v>
      </c>
      <c r="Z39" s="23">
        <v>-100</v>
      </c>
      <c r="AA39" s="20">
        <v>194716355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44976541</v>
      </c>
      <c r="F40" s="22">
        <v>44976541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22488270</v>
      </c>
      <c r="Y40" s="22">
        <v>-22488270</v>
      </c>
      <c r="Z40" s="23">
        <v>-100</v>
      </c>
      <c r="AA40" s="20">
        <v>44976541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3600000</v>
      </c>
      <c r="F41" s="22">
        <v>3600000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1800000</v>
      </c>
      <c r="Y41" s="22">
        <v>-1800000</v>
      </c>
      <c r="Z41" s="23">
        <v>-100</v>
      </c>
      <c r="AA41" s="20">
        <v>3600000</v>
      </c>
    </row>
    <row r="42" spans="1:27" x14ac:dyDescent="0.25">
      <c r="A42" s="19" t="s">
        <v>67</v>
      </c>
      <c r="B42" s="15" t="s">
        <v>32</v>
      </c>
      <c r="C42" s="20">
        <v>155014648</v>
      </c>
      <c r="D42" s="20"/>
      <c r="E42" s="21">
        <v>209038725</v>
      </c>
      <c r="F42" s="22">
        <v>209038725</v>
      </c>
      <c r="G42" s="22"/>
      <c r="H42" s="22"/>
      <c r="I42" s="22">
        <v>22195781</v>
      </c>
      <c r="J42" s="22">
        <v>22195781</v>
      </c>
      <c r="K42" s="22"/>
      <c r="L42" s="22">
        <v>12185509</v>
      </c>
      <c r="M42" s="22"/>
      <c r="N42" s="22">
        <v>12185509</v>
      </c>
      <c r="O42" s="22"/>
      <c r="P42" s="22"/>
      <c r="Q42" s="22"/>
      <c r="R42" s="22"/>
      <c r="S42" s="22"/>
      <c r="T42" s="22"/>
      <c r="U42" s="22"/>
      <c r="V42" s="22"/>
      <c r="W42" s="22">
        <v>34381290</v>
      </c>
      <c r="X42" s="22">
        <v>104519364</v>
      </c>
      <c r="Y42" s="22">
        <v>-70138074</v>
      </c>
      <c r="Z42" s="23">
        <v>-67.105339446956449</v>
      </c>
      <c r="AA42" s="20">
        <v>209038725</v>
      </c>
    </row>
    <row r="43" spans="1:27" x14ac:dyDescent="0.25">
      <c r="A43" s="19" t="s">
        <v>68</v>
      </c>
      <c r="B43" s="15" t="s">
        <v>32</v>
      </c>
      <c r="C43" s="20">
        <v>7851443</v>
      </c>
      <c r="D43" s="20"/>
      <c r="E43" s="21">
        <v>4930781</v>
      </c>
      <c r="F43" s="22">
        <v>4930781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2465388</v>
      </c>
      <c r="Y43" s="22">
        <v>-2465388</v>
      </c>
      <c r="Z43" s="23">
        <v>-100</v>
      </c>
      <c r="AA43" s="20">
        <v>4930781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706535</v>
      </c>
      <c r="D45" s="20"/>
      <c r="E45" s="21">
        <v>22651772</v>
      </c>
      <c r="F45" s="22">
        <v>22651772</v>
      </c>
      <c r="G45" s="22"/>
      <c r="H45" s="22"/>
      <c r="I45" s="22">
        <v>24117</v>
      </c>
      <c r="J45" s="22">
        <v>24117</v>
      </c>
      <c r="K45" s="22">
        <v>143968</v>
      </c>
      <c r="L45" s="22"/>
      <c r="M45" s="22"/>
      <c r="N45" s="22">
        <v>143968</v>
      </c>
      <c r="O45" s="22"/>
      <c r="P45" s="22"/>
      <c r="Q45" s="22"/>
      <c r="R45" s="22"/>
      <c r="S45" s="22"/>
      <c r="T45" s="22"/>
      <c r="U45" s="22"/>
      <c r="V45" s="22"/>
      <c r="W45" s="22">
        <v>168085</v>
      </c>
      <c r="X45" s="22">
        <v>11325882</v>
      </c>
      <c r="Y45" s="22">
        <v>-11157797</v>
      </c>
      <c r="Z45" s="23">
        <v>-98.515921320741285</v>
      </c>
      <c r="AA45" s="20">
        <v>22651772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288552747</v>
      </c>
      <c r="D48" s="29">
        <f t="shared" ref="D48:Y48" si="1">SUM(D35:D47)</f>
        <v>0</v>
      </c>
      <c r="E48" s="30">
        <f t="shared" si="1"/>
        <v>507490772</v>
      </c>
      <c r="F48" s="31">
        <f t="shared" si="1"/>
        <v>507490772</v>
      </c>
      <c r="G48" s="31">
        <f t="shared" si="1"/>
        <v>0</v>
      </c>
      <c r="H48" s="31">
        <f t="shared" si="1"/>
        <v>0</v>
      </c>
      <c r="I48" s="31">
        <f t="shared" si="1"/>
        <v>22219898</v>
      </c>
      <c r="J48" s="31">
        <f t="shared" si="1"/>
        <v>22219898</v>
      </c>
      <c r="K48" s="31">
        <f t="shared" si="1"/>
        <v>143968</v>
      </c>
      <c r="L48" s="31">
        <f t="shared" si="1"/>
        <v>12185509</v>
      </c>
      <c r="M48" s="31">
        <f t="shared" si="1"/>
        <v>0</v>
      </c>
      <c r="N48" s="31">
        <f t="shared" si="1"/>
        <v>12329477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34549375</v>
      </c>
      <c r="X48" s="31">
        <f t="shared" si="1"/>
        <v>253745394</v>
      </c>
      <c r="Y48" s="31">
        <f t="shared" si="1"/>
        <v>-219196019</v>
      </c>
      <c r="Z48" s="32">
        <f>+IF(X48&lt;&gt;0,+(Y48/X48)*100,0)</f>
        <v>-86.384235609021545</v>
      </c>
      <c r="AA48" s="29">
        <f>SUM(AA35:AA47)</f>
        <v>507490772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232718018</v>
      </c>
      <c r="D49" s="39">
        <f t="shared" si="2"/>
        <v>0</v>
      </c>
      <c r="E49" s="40">
        <f t="shared" si="2"/>
        <v>381741907</v>
      </c>
      <c r="F49" s="41">
        <f t="shared" si="2"/>
        <v>381741907</v>
      </c>
      <c r="G49" s="41">
        <f t="shared" si="2"/>
        <v>26430657</v>
      </c>
      <c r="H49" s="41">
        <f t="shared" si="2"/>
        <v>135781352</v>
      </c>
      <c r="I49" s="41">
        <f t="shared" si="2"/>
        <v>4669404</v>
      </c>
      <c r="J49" s="41">
        <f t="shared" si="2"/>
        <v>166881413</v>
      </c>
      <c r="K49" s="41">
        <f t="shared" si="2"/>
        <v>-195592</v>
      </c>
      <c r="L49" s="41">
        <f t="shared" si="2"/>
        <v>17265194</v>
      </c>
      <c r="M49" s="41">
        <f t="shared" si="2"/>
        <v>36933675</v>
      </c>
      <c r="N49" s="41">
        <f t="shared" si="2"/>
        <v>54003277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220884690</v>
      </c>
      <c r="X49" s="41">
        <f t="shared" si="2"/>
        <v>190870950</v>
      </c>
      <c r="Y49" s="41">
        <f t="shared" si="2"/>
        <v>30013740</v>
      </c>
      <c r="Z49" s="42">
        <f>+IF(X49&lt;&gt;0,+(Y49/X49)*100,0)</f>
        <v>15.724624412462976</v>
      </c>
      <c r="AA49" s="39">
        <f>+AA33-AA48</f>
        <v>381741907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232718018</v>
      </c>
      <c r="D52" s="48">
        <f t="shared" si="3"/>
        <v>0</v>
      </c>
      <c r="E52" s="49">
        <f t="shared" si="3"/>
        <v>381741907</v>
      </c>
      <c r="F52" s="50">
        <f t="shared" si="3"/>
        <v>381741907</v>
      </c>
      <c r="G52" s="50">
        <f t="shared" si="3"/>
        <v>26430657</v>
      </c>
      <c r="H52" s="50">
        <f t="shared" si="3"/>
        <v>135781352</v>
      </c>
      <c r="I52" s="50">
        <f t="shared" si="3"/>
        <v>4669404</v>
      </c>
      <c r="J52" s="50">
        <f t="shared" si="3"/>
        <v>166881413</v>
      </c>
      <c r="K52" s="50">
        <f t="shared" si="3"/>
        <v>-195592</v>
      </c>
      <c r="L52" s="50">
        <f t="shared" si="3"/>
        <v>17265194</v>
      </c>
      <c r="M52" s="50">
        <f t="shared" si="3"/>
        <v>36933675</v>
      </c>
      <c r="N52" s="50">
        <f t="shared" si="3"/>
        <v>54003277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220884690</v>
      </c>
      <c r="X52" s="50">
        <f t="shared" si="3"/>
        <v>190870950</v>
      </c>
      <c r="Y52" s="50">
        <f t="shared" si="3"/>
        <v>30013740</v>
      </c>
      <c r="Z52" s="51">
        <f>+IF(X52&lt;&gt;0,+(Y52/X52)*100,0)</f>
        <v>15.724624412462976</v>
      </c>
      <c r="AA52" s="48">
        <f>SUM(AA49:AA51)</f>
        <v>381741907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232718018</v>
      </c>
      <c r="D54" s="54">
        <f>+D52-D53</f>
        <v>0</v>
      </c>
      <c r="E54" s="55">
        <f t="shared" si="4"/>
        <v>381741907</v>
      </c>
      <c r="F54" s="56">
        <f t="shared" si="4"/>
        <v>381741907</v>
      </c>
      <c r="G54" s="56">
        <f t="shared" si="4"/>
        <v>26430657</v>
      </c>
      <c r="H54" s="56">
        <f t="shared" si="4"/>
        <v>135781352</v>
      </c>
      <c r="I54" s="56">
        <f t="shared" si="4"/>
        <v>4669404</v>
      </c>
      <c r="J54" s="56">
        <f t="shared" si="4"/>
        <v>166881413</v>
      </c>
      <c r="K54" s="56">
        <f t="shared" si="4"/>
        <v>-195592</v>
      </c>
      <c r="L54" s="56">
        <f t="shared" si="4"/>
        <v>17265194</v>
      </c>
      <c r="M54" s="56">
        <f t="shared" si="4"/>
        <v>36933675</v>
      </c>
      <c r="N54" s="56">
        <f t="shared" si="4"/>
        <v>54003277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220884690</v>
      </c>
      <c r="X54" s="56">
        <f t="shared" si="4"/>
        <v>190870950</v>
      </c>
      <c r="Y54" s="56">
        <f t="shared" si="4"/>
        <v>30013740</v>
      </c>
      <c r="Z54" s="57">
        <f>+IF(X54&lt;&gt;0,+(Y54/X54)*100,0)</f>
        <v>15.724624412462976</v>
      </c>
      <c r="AA54" s="54">
        <f>+AA52-AA53</f>
        <v>381741907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232718018</v>
      </c>
      <c r="D57" s="48">
        <f>SUM(D54:D56)</f>
        <v>0</v>
      </c>
      <c r="E57" s="49">
        <f t="shared" si="5"/>
        <v>381741907</v>
      </c>
      <c r="F57" s="50">
        <f t="shared" si="5"/>
        <v>381741907</v>
      </c>
      <c r="G57" s="50">
        <f t="shared" si="5"/>
        <v>26430657</v>
      </c>
      <c r="H57" s="50">
        <f t="shared" si="5"/>
        <v>135781352</v>
      </c>
      <c r="I57" s="50">
        <f t="shared" si="5"/>
        <v>4669404</v>
      </c>
      <c r="J57" s="50">
        <f t="shared" si="5"/>
        <v>166881413</v>
      </c>
      <c r="K57" s="50">
        <f t="shared" si="5"/>
        <v>-195592</v>
      </c>
      <c r="L57" s="50">
        <f t="shared" si="5"/>
        <v>17265194</v>
      </c>
      <c r="M57" s="50">
        <f t="shared" si="5"/>
        <v>36933675</v>
      </c>
      <c r="N57" s="50">
        <f t="shared" si="5"/>
        <v>54003277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220884690</v>
      </c>
      <c r="X57" s="50">
        <f t="shared" si="5"/>
        <v>190870950</v>
      </c>
      <c r="Y57" s="50">
        <f t="shared" si="5"/>
        <v>30013740</v>
      </c>
      <c r="Z57" s="51">
        <f>+IF(X57&lt;&gt;0,+(Y57/X57)*100,0)</f>
        <v>15.724624412462976</v>
      </c>
      <c r="AA57" s="48">
        <f>SUM(AA54:AA56)</f>
        <v>381741907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232718018</v>
      </c>
      <c r="D60" s="65">
        <f>SUM(D57:D59)</f>
        <v>0</v>
      </c>
      <c r="E60" s="66">
        <f t="shared" si="6"/>
        <v>381741907</v>
      </c>
      <c r="F60" s="67">
        <f t="shared" si="6"/>
        <v>381741907</v>
      </c>
      <c r="G60" s="67">
        <f t="shared" si="6"/>
        <v>26430657</v>
      </c>
      <c r="H60" s="67">
        <f t="shared" si="6"/>
        <v>135781352</v>
      </c>
      <c r="I60" s="67">
        <f t="shared" si="6"/>
        <v>4669404</v>
      </c>
      <c r="J60" s="67">
        <f t="shared" si="6"/>
        <v>166881413</v>
      </c>
      <c r="K60" s="67">
        <f t="shared" si="6"/>
        <v>-195592</v>
      </c>
      <c r="L60" s="67">
        <f t="shared" si="6"/>
        <v>17265194</v>
      </c>
      <c r="M60" s="67">
        <f t="shared" si="6"/>
        <v>36933675</v>
      </c>
      <c r="N60" s="67">
        <f t="shared" si="6"/>
        <v>54003277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220884690</v>
      </c>
      <c r="X60" s="67">
        <f t="shared" si="6"/>
        <v>190870950</v>
      </c>
      <c r="Y60" s="67">
        <f t="shared" si="6"/>
        <v>30013740</v>
      </c>
      <c r="Z60" s="68">
        <f>+IF(X60&lt;&gt;0,+(Y60/X60)*100,0)</f>
        <v>15.724624412462976</v>
      </c>
      <c r="AA60" s="65">
        <f>SUM(AA57:AA59)</f>
        <v>381741907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6272231</v>
      </c>
      <c r="D8" s="20"/>
      <c r="E8" s="21">
        <v>4840401</v>
      </c>
      <c r="F8" s="22">
        <v>4840401</v>
      </c>
      <c r="G8" s="22"/>
      <c r="H8" s="22"/>
      <c r="I8" s="22">
        <v>481631</v>
      </c>
      <c r="J8" s="22">
        <v>481631</v>
      </c>
      <c r="K8" s="22">
        <v>526036</v>
      </c>
      <c r="L8" s="22">
        <v>532299</v>
      </c>
      <c r="M8" s="22">
        <v>535621</v>
      </c>
      <c r="N8" s="22">
        <v>1593956</v>
      </c>
      <c r="O8" s="22"/>
      <c r="P8" s="22"/>
      <c r="Q8" s="22"/>
      <c r="R8" s="22"/>
      <c r="S8" s="22"/>
      <c r="T8" s="22"/>
      <c r="U8" s="22"/>
      <c r="V8" s="22"/>
      <c r="W8" s="22">
        <v>2075587</v>
      </c>
      <c r="X8" s="22">
        <v>2364978</v>
      </c>
      <c r="Y8" s="22">
        <v>-289391</v>
      </c>
      <c r="Z8" s="23">
        <v>-12.236519747752411</v>
      </c>
      <c r="AA8" s="20">
        <v>4840401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311010</v>
      </c>
      <c r="J13" s="22">
        <v>311010</v>
      </c>
      <c r="K13" s="22">
        <v>314218</v>
      </c>
      <c r="L13" s="22">
        <v>311466</v>
      </c>
      <c r="M13" s="22">
        <v>315211</v>
      </c>
      <c r="N13" s="22">
        <v>940895</v>
      </c>
      <c r="O13" s="22"/>
      <c r="P13" s="22"/>
      <c r="Q13" s="22"/>
      <c r="R13" s="22"/>
      <c r="S13" s="22"/>
      <c r="T13" s="22"/>
      <c r="U13" s="22"/>
      <c r="V13" s="22"/>
      <c r="W13" s="22">
        <v>1251905</v>
      </c>
      <c r="X13" s="22"/>
      <c r="Y13" s="22">
        <v>1251905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6272231</v>
      </c>
      <c r="D33" s="29">
        <f t="shared" ref="D33:Y33" si="0">SUM(D6:D32)</f>
        <v>0</v>
      </c>
      <c r="E33" s="30">
        <f t="shared" si="0"/>
        <v>4840401</v>
      </c>
      <c r="F33" s="31">
        <f t="shared" si="0"/>
        <v>4840401</v>
      </c>
      <c r="G33" s="31">
        <f t="shared" si="0"/>
        <v>0</v>
      </c>
      <c r="H33" s="31">
        <f t="shared" si="0"/>
        <v>0</v>
      </c>
      <c r="I33" s="31">
        <f t="shared" si="0"/>
        <v>792641</v>
      </c>
      <c r="J33" s="31">
        <f t="shared" si="0"/>
        <v>792641</v>
      </c>
      <c r="K33" s="31">
        <f t="shared" si="0"/>
        <v>840254</v>
      </c>
      <c r="L33" s="31">
        <f t="shared" si="0"/>
        <v>843765</v>
      </c>
      <c r="M33" s="31">
        <f t="shared" si="0"/>
        <v>850832</v>
      </c>
      <c r="N33" s="31">
        <f t="shared" si="0"/>
        <v>2534851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3327492</v>
      </c>
      <c r="X33" s="31">
        <f t="shared" si="0"/>
        <v>2364978</v>
      </c>
      <c r="Y33" s="31">
        <f t="shared" si="0"/>
        <v>962514</v>
      </c>
      <c r="Z33" s="32">
        <f>+IF(X33&lt;&gt;0,+(Y33/X33)*100,0)</f>
        <v>40.698644976824312</v>
      </c>
      <c r="AA33" s="29">
        <f>SUM(AA6:AA32)</f>
        <v>4840401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4480075</v>
      </c>
      <c r="D35" s="20"/>
      <c r="E35" s="21">
        <v>4777210</v>
      </c>
      <c r="F35" s="22">
        <v>4777210</v>
      </c>
      <c r="G35" s="22"/>
      <c r="H35" s="22"/>
      <c r="I35" s="22"/>
      <c r="J35" s="22"/>
      <c r="K35" s="22">
        <v>330560</v>
      </c>
      <c r="L35" s="22">
        <v>758273</v>
      </c>
      <c r="M35" s="22">
        <v>449813</v>
      </c>
      <c r="N35" s="22">
        <v>1538646</v>
      </c>
      <c r="O35" s="22"/>
      <c r="P35" s="22"/>
      <c r="Q35" s="22"/>
      <c r="R35" s="22"/>
      <c r="S35" s="22"/>
      <c r="T35" s="22"/>
      <c r="U35" s="22"/>
      <c r="V35" s="22"/>
      <c r="W35" s="22">
        <v>1538646</v>
      </c>
      <c r="X35" s="22">
        <v>2652689</v>
      </c>
      <c r="Y35" s="22">
        <v>-1114043</v>
      </c>
      <c r="Z35" s="23">
        <v>-41.996743681600066</v>
      </c>
      <c r="AA35" s="20">
        <v>4777210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372640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1090426</v>
      </c>
      <c r="F39" s="22">
        <v>1090426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545214</v>
      </c>
      <c r="Y39" s="22">
        <v>-545214</v>
      </c>
      <c r="Z39" s="23">
        <v>-100</v>
      </c>
      <c r="AA39" s="20">
        <v>1090426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1249998</v>
      </c>
      <c r="Y42" s="22">
        <v>-1249998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3268119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900000</v>
      </c>
      <c r="Y44" s="22">
        <v>-900000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18982</v>
      </c>
      <c r="D45" s="20"/>
      <c r="E45" s="21">
        <v>358000</v>
      </c>
      <c r="F45" s="22">
        <v>358000</v>
      </c>
      <c r="G45" s="22"/>
      <c r="H45" s="22"/>
      <c r="I45" s="22"/>
      <c r="J45" s="22"/>
      <c r="K45" s="22">
        <v>2361</v>
      </c>
      <c r="L45" s="22">
        <v>194783</v>
      </c>
      <c r="M45" s="22">
        <v>25812</v>
      </c>
      <c r="N45" s="22">
        <v>222956</v>
      </c>
      <c r="O45" s="22"/>
      <c r="P45" s="22"/>
      <c r="Q45" s="22"/>
      <c r="R45" s="22"/>
      <c r="S45" s="22"/>
      <c r="T45" s="22"/>
      <c r="U45" s="22"/>
      <c r="V45" s="22"/>
      <c r="W45" s="22">
        <v>222956</v>
      </c>
      <c r="X45" s="22">
        <v>184149</v>
      </c>
      <c r="Y45" s="22">
        <v>38807</v>
      </c>
      <c r="Z45" s="23">
        <v>21.07369575724006</v>
      </c>
      <c r="AA45" s="20">
        <v>358000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8139816</v>
      </c>
      <c r="D48" s="29">
        <f t="shared" ref="D48:Y48" si="1">SUM(D35:D47)</f>
        <v>0</v>
      </c>
      <c r="E48" s="30">
        <f t="shared" si="1"/>
        <v>10525636</v>
      </c>
      <c r="F48" s="31">
        <f t="shared" si="1"/>
        <v>10525636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332921</v>
      </c>
      <c r="L48" s="31">
        <f t="shared" si="1"/>
        <v>953056</v>
      </c>
      <c r="M48" s="31">
        <f t="shared" si="1"/>
        <v>475625</v>
      </c>
      <c r="N48" s="31">
        <f t="shared" si="1"/>
        <v>1761602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1761602</v>
      </c>
      <c r="X48" s="31">
        <f t="shared" si="1"/>
        <v>5532050</v>
      </c>
      <c r="Y48" s="31">
        <f t="shared" si="1"/>
        <v>-3770448</v>
      </c>
      <c r="Z48" s="32">
        <f>+IF(X48&lt;&gt;0,+(Y48/X48)*100,0)</f>
        <v>-68.156433871711215</v>
      </c>
      <c r="AA48" s="29">
        <f>SUM(AA35:AA47)</f>
        <v>10525636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-1867585</v>
      </c>
      <c r="D49" s="39">
        <f t="shared" si="2"/>
        <v>0</v>
      </c>
      <c r="E49" s="40">
        <f t="shared" si="2"/>
        <v>-5685235</v>
      </c>
      <c r="F49" s="41">
        <f t="shared" si="2"/>
        <v>-5685235</v>
      </c>
      <c r="G49" s="41">
        <f t="shared" si="2"/>
        <v>0</v>
      </c>
      <c r="H49" s="41">
        <f t="shared" si="2"/>
        <v>0</v>
      </c>
      <c r="I49" s="41">
        <f t="shared" si="2"/>
        <v>792641</v>
      </c>
      <c r="J49" s="41">
        <f t="shared" si="2"/>
        <v>792641</v>
      </c>
      <c r="K49" s="41">
        <f t="shared" si="2"/>
        <v>507333</v>
      </c>
      <c r="L49" s="41">
        <f t="shared" si="2"/>
        <v>-109291</v>
      </c>
      <c r="M49" s="41">
        <f t="shared" si="2"/>
        <v>375207</v>
      </c>
      <c r="N49" s="41">
        <f t="shared" si="2"/>
        <v>773249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1565890</v>
      </c>
      <c r="X49" s="41">
        <f t="shared" si="2"/>
        <v>-3167072</v>
      </c>
      <c r="Y49" s="41">
        <f t="shared" si="2"/>
        <v>4732962</v>
      </c>
      <c r="Z49" s="42">
        <f>+IF(X49&lt;&gt;0,+(Y49/X49)*100,0)</f>
        <v>-149.44282921259764</v>
      </c>
      <c r="AA49" s="39">
        <f>+AA33-AA48</f>
        <v>-5685235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-1867585</v>
      </c>
      <c r="D52" s="48">
        <f t="shared" si="3"/>
        <v>0</v>
      </c>
      <c r="E52" s="49">
        <f t="shared" si="3"/>
        <v>-5685235</v>
      </c>
      <c r="F52" s="50">
        <f t="shared" si="3"/>
        <v>-5685235</v>
      </c>
      <c r="G52" s="50">
        <f t="shared" si="3"/>
        <v>0</v>
      </c>
      <c r="H52" s="50">
        <f t="shared" si="3"/>
        <v>0</v>
      </c>
      <c r="I52" s="50">
        <f t="shared" si="3"/>
        <v>792641</v>
      </c>
      <c r="J52" s="50">
        <f t="shared" si="3"/>
        <v>792641</v>
      </c>
      <c r="K52" s="50">
        <f t="shared" si="3"/>
        <v>507333</v>
      </c>
      <c r="L52" s="50">
        <f t="shared" si="3"/>
        <v>-109291</v>
      </c>
      <c r="M52" s="50">
        <f t="shared" si="3"/>
        <v>375207</v>
      </c>
      <c r="N52" s="50">
        <f t="shared" si="3"/>
        <v>773249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1565890</v>
      </c>
      <c r="X52" s="50">
        <f t="shared" si="3"/>
        <v>-3167072</v>
      </c>
      <c r="Y52" s="50">
        <f t="shared" si="3"/>
        <v>4732962</v>
      </c>
      <c r="Z52" s="51">
        <f>+IF(X52&lt;&gt;0,+(Y52/X52)*100,0)</f>
        <v>-149.44282921259764</v>
      </c>
      <c r="AA52" s="48">
        <f>SUM(AA49:AA51)</f>
        <v>-5685235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-1867585</v>
      </c>
      <c r="D54" s="54">
        <f>+D52-D53</f>
        <v>0</v>
      </c>
      <c r="E54" s="55">
        <f t="shared" si="4"/>
        <v>-5685235</v>
      </c>
      <c r="F54" s="56">
        <f t="shared" si="4"/>
        <v>-5685235</v>
      </c>
      <c r="G54" s="56">
        <f t="shared" si="4"/>
        <v>0</v>
      </c>
      <c r="H54" s="56">
        <f t="shared" si="4"/>
        <v>0</v>
      </c>
      <c r="I54" s="56">
        <f t="shared" si="4"/>
        <v>792641</v>
      </c>
      <c r="J54" s="56">
        <f t="shared" si="4"/>
        <v>792641</v>
      </c>
      <c r="K54" s="56">
        <f t="shared" si="4"/>
        <v>507333</v>
      </c>
      <c r="L54" s="56">
        <f t="shared" si="4"/>
        <v>-109291</v>
      </c>
      <c r="M54" s="56">
        <f t="shared" si="4"/>
        <v>375207</v>
      </c>
      <c r="N54" s="56">
        <f t="shared" si="4"/>
        <v>773249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1565890</v>
      </c>
      <c r="X54" s="56">
        <f t="shared" si="4"/>
        <v>-3167072</v>
      </c>
      <c r="Y54" s="56">
        <f t="shared" si="4"/>
        <v>4732962</v>
      </c>
      <c r="Z54" s="57">
        <f>+IF(X54&lt;&gt;0,+(Y54/X54)*100,0)</f>
        <v>-149.44282921259764</v>
      </c>
      <c r="AA54" s="54">
        <f>+AA52-AA53</f>
        <v>-5685235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-1867585</v>
      </c>
      <c r="D57" s="48">
        <f>SUM(D54:D56)</f>
        <v>0</v>
      </c>
      <c r="E57" s="49">
        <f t="shared" si="5"/>
        <v>-5685235</v>
      </c>
      <c r="F57" s="50">
        <f t="shared" si="5"/>
        <v>-5685235</v>
      </c>
      <c r="G57" s="50">
        <f t="shared" si="5"/>
        <v>0</v>
      </c>
      <c r="H57" s="50">
        <f t="shared" si="5"/>
        <v>0</v>
      </c>
      <c r="I57" s="50">
        <f t="shared" si="5"/>
        <v>792641</v>
      </c>
      <c r="J57" s="50">
        <f t="shared" si="5"/>
        <v>792641</v>
      </c>
      <c r="K57" s="50">
        <f t="shared" si="5"/>
        <v>507333</v>
      </c>
      <c r="L57" s="50">
        <f t="shared" si="5"/>
        <v>-109291</v>
      </c>
      <c r="M57" s="50">
        <f t="shared" si="5"/>
        <v>375207</v>
      </c>
      <c r="N57" s="50">
        <f t="shared" si="5"/>
        <v>773249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1565890</v>
      </c>
      <c r="X57" s="50">
        <f t="shared" si="5"/>
        <v>-3167072</v>
      </c>
      <c r="Y57" s="50">
        <f t="shared" si="5"/>
        <v>4732962</v>
      </c>
      <c r="Z57" s="51">
        <f>+IF(X57&lt;&gt;0,+(Y57/X57)*100,0)</f>
        <v>-149.44282921259764</v>
      </c>
      <c r="AA57" s="48">
        <f>SUM(AA54:AA56)</f>
        <v>-5685235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-1867585</v>
      </c>
      <c r="D60" s="65">
        <f>SUM(D57:D59)</f>
        <v>0</v>
      </c>
      <c r="E60" s="66">
        <f t="shared" si="6"/>
        <v>-5685235</v>
      </c>
      <c r="F60" s="67">
        <f t="shared" si="6"/>
        <v>-5685235</v>
      </c>
      <c r="G60" s="67">
        <f t="shared" si="6"/>
        <v>0</v>
      </c>
      <c r="H60" s="67">
        <f t="shared" si="6"/>
        <v>0</v>
      </c>
      <c r="I60" s="67">
        <f t="shared" si="6"/>
        <v>792641</v>
      </c>
      <c r="J60" s="67">
        <f t="shared" si="6"/>
        <v>792641</v>
      </c>
      <c r="K60" s="67">
        <f t="shared" si="6"/>
        <v>507333</v>
      </c>
      <c r="L60" s="67">
        <f t="shared" si="6"/>
        <v>-109291</v>
      </c>
      <c r="M60" s="67">
        <f t="shared" si="6"/>
        <v>375207</v>
      </c>
      <c r="N60" s="67">
        <f t="shared" si="6"/>
        <v>773249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1565890</v>
      </c>
      <c r="X60" s="67">
        <f t="shared" si="6"/>
        <v>-3167072</v>
      </c>
      <c r="Y60" s="67">
        <f t="shared" si="6"/>
        <v>4732962</v>
      </c>
      <c r="Z60" s="68">
        <f>+IF(X60&lt;&gt;0,+(Y60/X60)*100,0)</f>
        <v>-149.44282921259764</v>
      </c>
      <c r="AA60" s="65">
        <f>SUM(AA57:AA59)</f>
        <v>-5685235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4878811</v>
      </c>
      <c r="D8" s="20"/>
      <c r="E8" s="21">
        <v>5179822</v>
      </c>
      <c r="F8" s="22">
        <v>5179822</v>
      </c>
      <c r="G8" s="22">
        <v>390368</v>
      </c>
      <c r="H8" s="22">
        <v>408802</v>
      </c>
      <c r="I8" s="22">
        <v>-258204</v>
      </c>
      <c r="J8" s="22">
        <v>540966</v>
      </c>
      <c r="K8" s="22">
        <v>386898</v>
      </c>
      <c r="L8" s="22">
        <v>471857</v>
      </c>
      <c r="M8" s="22">
        <v>391479</v>
      </c>
      <c r="N8" s="22">
        <v>1250234</v>
      </c>
      <c r="O8" s="22"/>
      <c r="P8" s="22"/>
      <c r="Q8" s="22"/>
      <c r="R8" s="22"/>
      <c r="S8" s="22"/>
      <c r="T8" s="22"/>
      <c r="U8" s="22"/>
      <c r="V8" s="22"/>
      <c r="W8" s="22">
        <v>1791200</v>
      </c>
      <c r="X8" s="22">
        <v>2589906</v>
      </c>
      <c r="Y8" s="22">
        <v>-798706</v>
      </c>
      <c r="Z8" s="23">
        <v>-30.839188758202035</v>
      </c>
      <c r="AA8" s="20">
        <v>5179822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25612982</v>
      </c>
      <c r="D26" s="20"/>
      <c r="E26" s="21">
        <v>26178536</v>
      </c>
      <c r="F26" s="22">
        <v>26178536</v>
      </c>
      <c r="G26" s="22"/>
      <c r="H26" s="22"/>
      <c r="I26" s="22"/>
      <c r="J26" s="22"/>
      <c r="K26" s="22"/>
      <c r="L26" s="22"/>
      <c r="M26" s="22">
        <v>26178536</v>
      </c>
      <c r="N26" s="22">
        <v>26178536</v>
      </c>
      <c r="O26" s="22"/>
      <c r="P26" s="22"/>
      <c r="Q26" s="22"/>
      <c r="R26" s="22"/>
      <c r="S26" s="22"/>
      <c r="T26" s="22"/>
      <c r="U26" s="22"/>
      <c r="V26" s="22"/>
      <c r="W26" s="22">
        <v>26178536</v>
      </c>
      <c r="X26" s="22">
        <v>13089264</v>
      </c>
      <c r="Y26" s="22">
        <v>13089272</v>
      </c>
      <c r="Z26" s="23">
        <v>100.00006111879172</v>
      </c>
      <c r="AA26" s="20">
        <v>26178536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30491793</v>
      </c>
      <c r="D33" s="29">
        <f t="shared" ref="D33:Y33" si="0">SUM(D6:D32)</f>
        <v>0</v>
      </c>
      <c r="E33" s="30">
        <f t="shared" si="0"/>
        <v>31358358</v>
      </c>
      <c r="F33" s="31">
        <f t="shared" si="0"/>
        <v>31358358</v>
      </c>
      <c r="G33" s="31">
        <f t="shared" si="0"/>
        <v>390368</v>
      </c>
      <c r="H33" s="31">
        <f t="shared" si="0"/>
        <v>408802</v>
      </c>
      <c r="I33" s="31">
        <f t="shared" si="0"/>
        <v>-258204</v>
      </c>
      <c r="J33" s="31">
        <f t="shared" si="0"/>
        <v>540966</v>
      </c>
      <c r="K33" s="31">
        <f t="shared" si="0"/>
        <v>386898</v>
      </c>
      <c r="L33" s="31">
        <f t="shared" si="0"/>
        <v>471857</v>
      </c>
      <c r="M33" s="31">
        <f t="shared" si="0"/>
        <v>26570015</v>
      </c>
      <c r="N33" s="31">
        <f t="shared" si="0"/>
        <v>27428770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27969736</v>
      </c>
      <c r="X33" s="31">
        <f t="shared" si="0"/>
        <v>15679170</v>
      </c>
      <c r="Y33" s="31">
        <f t="shared" si="0"/>
        <v>12290566</v>
      </c>
      <c r="Z33" s="32">
        <f>+IF(X33&lt;&gt;0,+(Y33/X33)*100,0)</f>
        <v>78.387861092136887</v>
      </c>
      <c r="AA33" s="29">
        <f>SUM(AA6:AA32)</f>
        <v>31358358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14165793</v>
      </c>
      <c r="D35" s="20"/>
      <c r="E35" s="21">
        <v>23458050</v>
      </c>
      <c r="F35" s="22">
        <v>23458050</v>
      </c>
      <c r="G35" s="22">
        <v>1108008</v>
      </c>
      <c r="H35" s="22">
        <v>1105782</v>
      </c>
      <c r="I35" s="22">
        <v>995811</v>
      </c>
      <c r="J35" s="22">
        <v>3209601</v>
      </c>
      <c r="K35" s="22">
        <v>1310513</v>
      </c>
      <c r="L35" s="22">
        <v>1151148</v>
      </c>
      <c r="M35" s="22"/>
      <c r="N35" s="22">
        <v>2461661</v>
      </c>
      <c r="O35" s="22"/>
      <c r="P35" s="22"/>
      <c r="Q35" s="22"/>
      <c r="R35" s="22"/>
      <c r="S35" s="22"/>
      <c r="T35" s="22"/>
      <c r="U35" s="22"/>
      <c r="V35" s="22"/>
      <c r="W35" s="22">
        <v>5671262</v>
      </c>
      <c r="X35" s="22">
        <v>11729082</v>
      </c>
      <c r="Y35" s="22">
        <v>-6057820</v>
      </c>
      <c r="Z35" s="23">
        <v>-51.64786127337161</v>
      </c>
      <c r="AA35" s="20">
        <v>23458050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1000002</v>
      </c>
      <c r="Y38" s="22">
        <v>-1000002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3051995</v>
      </c>
      <c r="D39" s="20"/>
      <c r="E39" s="21">
        <v>3878360</v>
      </c>
      <c r="F39" s="22">
        <v>3878360</v>
      </c>
      <c r="G39" s="22"/>
      <c r="H39" s="22"/>
      <c r="I39" s="22"/>
      <c r="J39" s="22"/>
      <c r="K39" s="22"/>
      <c r="L39" s="22"/>
      <c r="M39" s="22">
        <v>1745262</v>
      </c>
      <c r="N39" s="22">
        <v>1745262</v>
      </c>
      <c r="O39" s="22"/>
      <c r="P39" s="22"/>
      <c r="Q39" s="22"/>
      <c r="R39" s="22"/>
      <c r="S39" s="22"/>
      <c r="T39" s="22"/>
      <c r="U39" s="22"/>
      <c r="V39" s="22"/>
      <c r="W39" s="22">
        <v>1745262</v>
      </c>
      <c r="X39" s="22">
        <v>1939182</v>
      </c>
      <c r="Y39" s="22">
        <v>-193920</v>
      </c>
      <c r="Z39" s="23">
        <v>-10.000092822643774</v>
      </c>
      <c r="AA39" s="20">
        <v>3878360</v>
      </c>
    </row>
    <row r="40" spans="1:27" x14ac:dyDescent="0.25">
      <c r="A40" s="19" t="s">
        <v>66</v>
      </c>
      <c r="B40" s="15" t="s">
        <v>32</v>
      </c>
      <c r="C40" s="20">
        <v>2134010</v>
      </c>
      <c r="D40" s="20"/>
      <c r="E40" s="21">
        <v>2542145</v>
      </c>
      <c r="F40" s="22">
        <v>2542145</v>
      </c>
      <c r="G40" s="22"/>
      <c r="H40" s="22"/>
      <c r="I40" s="22">
        <v>536181</v>
      </c>
      <c r="J40" s="22">
        <v>536181</v>
      </c>
      <c r="K40" s="22">
        <v>178727</v>
      </c>
      <c r="L40" s="22">
        <v>178727</v>
      </c>
      <c r="M40" s="22">
        <v>178727</v>
      </c>
      <c r="N40" s="22">
        <v>536181</v>
      </c>
      <c r="O40" s="22"/>
      <c r="P40" s="22"/>
      <c r="Q40" s="22"/>
      <c r="R40" s="22"/>
      <c r="S40" s="22"/>
      <c r="T40" s="22"/>
      <c r="U40" s="22"/>
      <c r="V40" s="22"/>
      <c r="W40" s="22">
        <v>1072362</v>
      </c>
      <c r="X40" s="22">
        <v>1271076</v>
      </c>
      <c r="Y40" s="22">
        <v>-198714</v>
      </c>
      <c r="Z40" s="23">
        <v>-15.633526240759799</v>
      </c>
      <c r="AA40" s="20">
        <v>2542145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5028837</v>
      </c>
      <c r="D42" s="20"/>
      <c r="E42" s="21">
        <v>22109103</v>
      </c>
      <c r="F42" s="22">
        <v>22109103</v>
      </c>
      <c r="G42" s="22"/>
      <c r="H42" s="22"/>
      <c r="I42" s="22"/>
      <c r="J42" s="22"/>
      <c r="K42" s="22"/>
      <c r="L42" s="22">
        <v>266525</v>
      </c>
      <c r="M42" s="22">
        <v>311252</v>
      </c>
      <c r="N42" s="22">
        <v>577777</v>
      </c>
      <c r="O42" s="22"/>
      <c r="P42" s="22"/>
      <c r="Q42" s="22"/>
      <c r="R42" s="22"/>
      <c r="S42" s="22"/>
      <c r="T42" s="22"/>
      <c r="U42" s="22"/>
      <c r="V42" s="22"/>
      <c r="W42" s="22">
        <v>577777</v>
      </c>
      <c r="X42" s="22">
        <v>11054568</v>
      </c>
      <c r="Y42" s="22">
        <v>-10476791</v>
      </c>
      <c r="Z42" s="23">
        <v>-94.773409508177977</v>
      </c>
      <c r="AA42" s="20">
        <v>22109103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177457</v>
      </c>
      <c r="H44" s="22">
        <v>911</v>
      </c>
      <c r="I44" s="22">
        <v>1233</v>
      </c>
      <c r="J44" s="22">
        <v>179601</v>
      </c>
      <c r="K44" s="22">
        <v>207</v>
      </c>
      <c r="L44" s="22">
        <v>1581</v>
      </c>
      <c r="M44" s="22">
        <v>6631</v>
      </c>
      <c r="N44" s="22">
        <v>8419</v>
      </c>
      <c r="O44" s="22"/>
      <c r="P44" s="22"/>
      <c r="Q44" s="22"/>
      <c r="R44" s="22"/>
      <c r="S44" s="22"/>
      <c r="T44" s="22"/>
      <c r="U44" s="22"/>
      <c r="V44" s="22"/>
      <c r="W44" s="22">
        <v>188020</v>
      </c>
      <c r="X44" s="22"/>
      <c r="Y44" s="22">
        <v>188020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14182340</v>
      </c>
      <c r="D45" s="20"/>
      <c r="E45" s="21">
        <v>300000</v>
      </c>
      <c r="F45" s="22">
        <v>300000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150000</v>
      </c>
      <c r="Y45" s="22">
        <v>-150000</v>
      </c>
      <c r="Z45" s="23">
        <v>-100</v>
      </c>
      <c r="AA45" s="20">
        <v>300000</v>
      </c>
    </row>
    <row r="46" spans="1:27" x14ac:dyDescent="0.25">
      <c r="A46" s="19" t="s">
        <v>71</v>
      </c>
      <c r="B46" s="15" t="s">
        <v>32</v>
      </c>
      <c r="C46" s="20">
        <v>185147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38748122</v>
      </c>
      <c r="D48" s="29">
        <f t="shared" ref="D48:Y48" si="1">SUM(D35:D47)</f>
        <v>0</v>
      </c>
      <c r="E48" s="30">
        <f t="shared" si="1"/>
        <v>54287658</v>
      </c>
      <c r="F48" s="31">
        <f t="shared" si="1"/>
        <v>54287658</v>
      </c>
      <c r="G48" s="31">
        <f t="shared" si="1"/>
        <v>1285465</v>
      </c>
      <c r="H48" s="31">
        <f t="shared" si="1"/>
        <v>1106693</v>
      </c>
      <c r="I48" s="31">
        <f t="shared" si="1"/>
        <v>1533225</v>
      </c>
      <c r="J48" s="31">
        <f t="shared" si="1"/>
        <v>3925383</v>
      </c>
      <c r="K48" s="31">
        <f t="shared" si="1"/>
        <v>1489447</v>
      </c>
      <c r="L48" s="31">
        <f t="shared" si="1"/>
        <v>1597981</v>
      </c>
      <c r="M48" s="31">
        <f t="shared" si="1"/>
        <v>2241872</v>
      </c>
      <c r="N48" s="31">
        <f t="shared" si="1"/>
        <v>5329300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9254683</v>
      </c>
      <c r="X48" s="31">
        <f t="shared" si="1"/>
        <v>27143910</v>
      </c>
      <c r="Y48" s="31">
        <f t="shared" si="1"/>
        <v>-17889227</v>
      </c>
      <c r="Z48" s="32">
        <f>+IF(X48&lt;&gt;0,+(Y48/X48)*100,0)</f>
        <v>-65.905121996057318</v>
      </c>
      <c r="AA48" s="29">
        <f>SUM(AA35:AA47)</f>
        <v>54287658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-8256329</v>
      </c>
      <c r="D49" s="39">
        <f t="shared" si="2"/>
        <v>0</v>
      </c>
      <c r="E49" s="40">
        <f t="shared" si="2"/>
        <v>-22929300</v>
      </c>
      <c r="F49" s="41">
        <f t="shared" si="2"/>
        <v>-22929300</v>
      </c>
      <c r="G49" s="41">
        <f t="shared" si="2"/>
        <v>-895097</v>
      </c>
      <c r="H49" s="41">
        <f t="shared" si="2"/>
        <v>-697891</v>
      </c>
      <c r="I49" s="41">
        <f t="shared" si="2"/>
        <v>-1791429</v>
      </c>
      <c r="J49" s="41">
        <f t="shared" si="2"/>
        <v>-3384417</v>
      </c>
      <c r="K49" s="41">
        <f t="shared" si="2"/>
        <v>-1102549</v>
      </c>
      <c r="L49" s="41">
        <f t="shared" si="2"/>
        <v>-1126124</v>
      </c>
      <c r="M49" s="41">
        <f t="shared" si="2"/>
        <v>24328143</v>
      </c>
      <c r="N49" s="41">
        <f t="shared" si="2"/>
        <v>22099470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18715053</v>
      </c>
      <c r="X49" s="41">
        <f t="shared" si="2"/>
        <v>-11464740</v>
      </c>
      <c r="Y49" s="41">
        <f t="shared" si="2"/>
        <v>30179793</v>
      </c>
      <c r="Z49" s="42">
        <f>+IF(X49&lt;&gt;0,+(Y49/X49)*100,0)</f>
        <v>-263.2400996446496</v>
      </c>
      <c r="AA49" s="39">
        <f>+AA33-AA48</f>
        <v>-22929300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-8256329</v>
      </c>
      <c r="D52" s="48">
        <f t="shared" si="3"/>
        <v>0</v>
      </c>
      <c r="E52" s="49">
        <f t="shared" si="3"/>
        <v>-22929300</v>
      </c>
      <c r="F52" s="50">
        <f t="shared" si="3"/>
        <v>-22929300</v>
      </c>
      <c r="G52" s="50">
        <f t="shared" si="3"/>
        <v>-895097</v>
      </c>
      <c r="H52" s="50">
        <f t="shared" si="3"/>
        <v>-697891</v>
      </c>
      <c r="I52" s="50">
        <f t="shared" si="3"/>
        <v>-1791429</v>
      </c>
      <c r="J52" s="50">
        <f t="shared" si="3"/>
        <v>-3384417</v>
      </c>
      <c r="K52" s="50">
        <f t="shared" si="3"/>
        <v>-1102549</v>
      </c>
      <c r="L52" s="50">
        <f t="shared" si="3"/>
        <v>-1126124</v>
      </c>
      <c r="M52" s="50">
        <f t="shared" si="3"/>
        <v>24328143</v>
      </c>
      <c r="N52" s="50">
        <f t="shared" si="3"/>
        <v>22099470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18715053</v>
      </c>
      <c r="X52" s="50">
        <f t="shared" si="3"/>
        <v>-11464740</v>
      </c>
      <c r="Y52" s="50">
        <f t="shared" si="3"/>
        <v>30179793</v>
      </c>
      <c r="Z52" s="51">
        <f>+IF(X52&lt;&gt;0,+(Y52/X52)*100,0)</f>
        <v>-263.2400996446496</v>
      </c>
      <c r="AA52" s="48">
        <f>SUM(AA49:AA51)</f>
        <v>-22929300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-8256329</v>
      </c>
      <c r="D54" s="54">
        <f>+D52-D53</f>
        <v>0</v>
      </c>
      <c r="E54" s="55">
        <f t="shared" si="4"/>
        <v>-22929300</v>
      </c>
      <c r="F54" s="56">
        <f t="shared" si="4"/>
        <v>-22929300</v>
      </c>
      <c r="G54" s="56">
        <f t="shared" si="4"/>
        <v>-895097</v>
      </c>
      <c r="H54" s="56">
        <f t="shared" si="4"/>
        <v>-697891</v>
      </c>
      <c r="I54" s="56">
        <f t="shared" si="4"/>
        <v>-1791429</v>
      </c>
      <c r="J54" s="56">
        <f t="shared" si="4"/>
        <v>-3384417</v>
      </c>
      <c r="K54" s="56">
        <f t="shared" si="4"/>
        <v>-1102549</v>
      </c>
      <c r="L54" s="56">
        <f t="shared" si="4"/>
        <v>-1126124</v>
      </c>
      <c r="M54" s="56">
        <f t="shared" si="4"/>
        <v>24328143</v>
      </c>
      <c r="N54" s="56">
        <f t="shared" si="4"/>
        <v>22099470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18715053</v>
      </c>
      <c r="X54" s="56">
        <f t="shared" si="4"/>
        <v>-11464740</v>
      </c>
      <c r="Y54" s="56">
        <f t="shared" si="4"/>
        <v>30179793</v>
      </c>
      <c r="Z54" s="57">
        <f>+IF(X54&lt;&gt;0,+(Y54/X54)*100,0)</f>
        <v>-263.2400996446496</v>
      </c>
      <c r="AA54" s="54">
        <f>+AA52-AA53</f>
        <v>-22929300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-8256329</v>
      </c>
      <c r="D57" s="48">
        <f>SUM(D54:D56)</f>
        <v>0</v>
      </c>
      <c r="E57" s="49">
        <f t="shared" si="5"/>
        <v>-22929300</v>
      </c>
      <c r="F57" s="50">
        <f t="shared" si="5"/>
        <v>-22929300</v>
      </c>
      <c r="G57" s="50">
        <f t="shared" si="5"/>
        <v>-895097</v>
      </c>
      <c r="H57" s="50">
        <f t="shared" si="5"/>
        <v>-697891</v>
      </c>
      <c r="I57" s="50">
        <f t="shared" si="5"/>
        <v>-1791429</v>
      </c>
      <c r="J57" s="50">
        <f t="shared" si="5"/>
        <v>-3384417</v>
      </c>
      <c r="K57" s="50">
        <f t="shared" si="5"/>
        <v>-1102549</v>
      </c>
      <c r="L57" s="50">
        <f t="shared" si="5"/>
        <v>-1126124</v>
      </c>
      <c r="M57" s="50">
        <f t="shared" si="5"/>
        <v>24328143</v>
      </c>
      <c r="N57" s="50">
        <f t="shared" si="5"/>
        <v>22099470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18715053</v>
      </c>
      <c r="X57" s="50">
        <f t="shared" si="5"/>
        <v>-11464740</v>
      </c>
      <c r="Y57" s="50">
        <f t="shared" si="5"/>
        <v>30179793</v>
      </c>
      <c r="Z57" s="51">
        <f>+IF(X57&lt;&gt;0,+(Y57/X57)*100,0)</f>
        <v>-263.2400996446496</v>
      </c>
      <c r="AA57" s="48">
        <f>SUM(AA54:AA56)</f>
        <v>-22929300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-8256329</v>
      </c>
      <c r="D60" s="65">
        <f>SUM(D57:D59)</f>
        <v>0</v>
      </c>
      <c r="E60" s="66">
        <f t="shared" si="6"/>
        <v>-22929300</v>
      </c>
      <c r="F60" s="67">
        <f t="shared" si="6"/>
        <v>-22929300</v>
      </c>
      <c r="G60" s="67">
        <f t="shared" si="6"/>
        <v>-895097</v>
      </c>
      <c r="H60" s="67">
        <f t="shared" si="6"/>
        <v>-697891</v>
      </c>
      <c r="I60" s="67">
        <f t="shared" si="6"/>
        <v>-1791429</v>
      </c>
      <c r="J60" s="67">
        <f t="shared" si="6"/>
        <v>-3384417</v>
      </c>
      <c r="K60" s="67">
        <f t="shared" si="6"/>
        <v>-1102549</v>
      </c>
      <c r="L60" s="67">
        <f t="shared" si="6"/>
        <v>-1126124</v>
      </c>
      <c r="M60" s="67">
        <f t="shared" si="6"/>
        <v>24328143</v>
      </c>
      <c r="N60" s="67">
        <f t="shared" si="6"/>
        <v>22099470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18715053</v>
      </c>
      <c r="X60" s="67">
        <f t="shared" si="6"/>
        <v>-11464740</v>
      </c>
      <c r="Y60" s="67">
        <f t="shared" si="6"/>
        <v>30179793</v>
      </c>
      <c r="Z60" s="68">
        <f>+IF(X60&lt;&gt;0,+(Y60/X60)*100,0)</f>
        <v>-263.2400996446496</v>
      </c>
      <c r="AA60" s="65">
        <f>SUM(AA57:AA59)</f>
        <v>-22929300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7075270</v>
      </c>
      <c r="D35" s="20"/>
      <c r="E35" s="21">
        <v>14054892</v>
      </c>
      <c r="F35" s="22">
        <v>14054892</v>
      </c>
      <c r="G35" s="22">
        <v>584926</v>
      </c>
      <c r="H35" s="22"/>
      <c r="I35" s="22">
        <v>1122691</v>
      </c>
      <c r="J35" s="22">
        <v>1707617</v>
      </c>
      <c r="K35" s="22">
        <v>643008</v>
      </c>
      <c r="L35" s="22">
        <v>590058</v>
      </c>
      <c r="M35" s="22">
        <v>495438</v>
      </c>
      <c r="N35" s="22">
        <v>1728504</v>
      </c>
      <c r="O35" s="22"/>
      <c r="P35" s="22"/>
      <c r="Q35" s="22"/>
      <c r="R35" s="22"/>
      <c r="S35" s="22"/>
      <c r="T35" s="22"/>
      <c r="U35" s="22"/>
      <c r="V35" s="22"/>
      <c r="W35" s="22">
        <v>3436121</v>
      </c>
      <c r="X35" s="22">
        <v>7027446</v>
      </c>
      <c r="Y35" s="22">
        <v>-3591325</v>
      </c>
      <c r="Z35" s="23">
        <v>-51.104270313852282</v>
      </c>
      <c r="AA35" s="20">
        <v>14054892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7075270</v>
      </c>
      <c r="D48" s="29">
        <f t="shared" ref="D48:Y48" si="1">SUM(D35:D47)</f>
        <v>0</v>
      </c>
      <c r="E48" s="30">
        <f t="shared" si="1"/>
        <v>14054892</v>
      </c>
      <c r="F48" s="31">
        <f t="shared" si="1"/>
        <v>14054892</v>
      </c>
      <c r="G48" s="31">
        <f t="shared" si="1"/>
        <v>584926</v>
      </c>
      <c r="H48" s="31">
        <f t="shared" si="1"/>
        <v>0</v>
      </c>
      <c r="I48" s="31">
        <f t="shared" si="1"/>
        <v>1122691</v>
      </c>
      <c r="J48" s="31">
        <f t="shared" si="1"/>
        <v>1707617</v>
      </c>
      <c r="K48" s="31">
        <f t="shared" si="1"/>
        <v>643008</v>
      </c>
      <c r="L48" s="31">
        <f t="shared" si="1"/>
        <v>590058</v>
      </c>
      <c r="M48" s="31">
        <f t="shared" si="1"/>
        <v>495438</v>
      </c>
      <c r="N48" s="31">
        <f t="shared" si="1"/>
        <v>1728504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3436121</v>
      </c>
      <c r="X48" s="31">
        <f t="shared" si="1"/>
        <v>7027446</v>
      </c>
      <c r="Y48" s="31">
        <f t="shared" si="1"/>
        <v>-3591325</v>
      </c>
      <c r="Z48" s="32">
        <f>+IF(X48&lt;&gt;0,+(Y48/X48)*100,0)</f>
        <v>-51.104270313852282</v>
      </c>
      <c r="AA48" s="29">
        <f>SUM(AA35:AA47)</f>
        <v>14054892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-7075270</v>
      </c>
      <c r="D49" s="39">
        <f t="shared" si="2"/>
        <v>0</v>
      </c>
      <c r="E49" s="40">
        <f t="shared" si="2"/>
        <v>-14054892</v>
      </c>
      <c r="F49" s="41">
        <f t="shared" si="2"/>
        <v>-14054892</v>
      </c>
      <c r="G49" s="41">
        <f t="shared" si="2"/>
        <v>-584926</v>
      </c>
      <c r="H49" s="41">
        <f t="shared" si="2"/>
        <v>0</v>
      </c>
      <c r="I49" s="41">
        <f t="shared" si="2"/>
        <v>-1122691</v>
      </c>
      <c r="J49" s="41">
        <f t="shared" si="2"/>
        <v>-1707617</v>
      </c>
      <c r="K49" s="41">
        <f t="shared" si="2"/>
        <v>-643008</v>
      </c>
      <c r="L49" s="41">
        <f t="shared" si="2"/>
        <v>-590058</v>
      </c>
      <c r="M49" s="41">
        <f t="shared" si="2"/>
        <v>-495438</v>
      </c>
      <c r="N49" s="41">
        <f t="shared" si="2"/>
        <v>-1728504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-3436121</v>
      </c>
      <c r="X49" s="41">
        <f t="shared" si="2"/>
        <v>-7027446</v>
      </c>
      <c r="Y49" s="41">
        <f t="shared" si="2"/>
        <v>3591325</v>
      </c>
      <c r="Z49" s="42">
        <f>+IF(X49&lt;&gt;0,+(Y49/X49)*100,0)</f>
        <v>-51.104270313852282</v>
      </c>
      <c r="AA49" s="39">
        <f>+AA33-AA48</f>
        <v>-14054892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-7075270</v>
      </c>
      <c r="D52" s="48">
        <f t="shared" si="3"/>
        <v>0</v>
      </c>
      <c r="E52" s="49">
        <f t="shared" si="3"/>
        <v>-14054892</v>
      </c>
      <c r="F52" s="50">
        <f t="shared" si="3"/>
        <v>-14054892</v>
      </c>
      <c r="G52" s="50">
        <f t="shared" si="3"/>
        <v>-584926</v>
      </c>
      <c r="H52" s="50">
        <f t="shared" si="3"/>
        <v>0</v>
      </c>
      <c r="I52" s="50">
        <f t="shared" si="3"/>
        <v>-1122691</v>
      </c>
      <c r="J52" s="50">
        <f t="shared" si="3"/>
        <v>-1707617</v>
      </c>
      <c r="K52" s="50">
        <f t="shared" si="3"/>
        <v>-643008</v>
      </c>
      <c r="L52" s="50">
        <f t="shared" si="3"/>
        <v>-590058</v>
      </c>
      <c r="M52" s="50">
        <f t="shared" si="3"/>
        <v>-495438</v>
      </c>
      <c r="N52" s="50">
        <f t="shared" si="3"/>
        <v>-1728504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-3436121</v>
      </c>
      <c r="X52" s="50">
        <f t="shared" si="3"/>
        <v>-7027446</v>
      </c>
      <c r="Y52" s="50">
        <f t="shared" si="3"/>
        <v>3591325</v>
      </c>
      <c r="Z52" s="51">
        <f>+IF(X52&lt;&gt;0,+(Y52/X52)*100,0)</f>
        <v>-51.104270313852282</v>
      </c>
      <c r="AA52" s="48">
        <f>SUM(AA49:AA51)</f>
        <v>-14054892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-7075270</v>
      </c>
      <c r="D54" s="54">
        <f>+D52-D53</f>
        <v>0</v>
      </c>
      <c r="E54" s="55">
        <f t="shared" si="4"/>
        <v>-14054892</v>
      </c>
      <c r="F54" s="56">
        <f t="shared" si="4"/>
        <v>-14054892</v>
      </c>
      <c r="G54" s="56">
        <f t="shared" si="4"/>
        <v>-584926</v>
      </c>
      <c r="H54" s="56">
        <f t="shared" si="4"/>
        <v>0</v>
      </c>
      <c r="I54" s="56">
        <f t="shared" si="4"/>
        <v>-1122691</v>
      </c>
      <c r="J54" s="56">
        <f t="shared" si="4"/>
        <v>-1707617</v>
      </c>
      <c r="K54" s="56">
        <f t="shared" si="4"/>
        <v>-643008</v>
      </c>
      <c r="L54" s="56">
        <f t="shared" si="4"/>
        <v>-590058</v>
      </c>
      <c r="M54" s="56">
        <f t="shared" si="4"/>
        <v>-495438</v>
      </c>
      <c r="N54" s="56">
        <f t="shared" si="4"/>
        <v>-1728504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-3436121</v>
      </c>
      <c r="X54" s="56">
        <f t="shared" si="4"/>
        <v>-7027446</v>
      </c>
      <c r="Y54" s="56">
        <f t="shared" si="4"/>
        <v>3591325</v>
      </c>
      <c r="Z54" s="57">
        <f>+IF(X54&lt;&gt;0,+(Y54/X54)*100,0)</f>
        <v>-51.104270313852282</v>
      </c>
      <c r="AA54" s="54">
        <f>+AA52-AA53</f>
        <v>-14054892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-7075270</v>
      </c>
      <c r="D57" s="48">
        <f>SUM(D54:D56)</f>
        <v>0</v>
      </c>
      <c r="E57" s="49">
        <f t="shared" si="5"/>
        <v>-14054892</v>
      </c>
      <c r="F57" s="50">
        <f t="shared" si="5"/>
        <v>-14054892</v>
      </c>
      <c r="G57" s="50">
        <f t="shared" si="5"/>
        <v>-584926</v>
      </c>
      <c r="H57" s="50">
        <f t="shared" si="5"/>
        <v>0</v>
      </c>
      <c r="I57" s="50">
        <f t="shared" si="5"/>
        <v>-1122691</v>
      </c>
      <c r="J57" s="50">
        <f t="shared" si="5"/>
        <v>-1707617</v>
      </c>
      <c r="K57" s="50">
        <f t="shared" si="5"/>
        <v>-643008</v>
      </c>
      <c r="L57" s="50">
        <f t="shared" si="5"/>
        <v>-590058</v>
      </c>
      <c r="M57" s="50">
        <f t="shared" si="5"/>
        <v>-495438</v>
      </c>
      <c r="N57" s="50">
        <f t="shared" si="5"/>
        <v>-1728504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-3436121</v>
      </c>
      <c r="X57" s="50">
        <f t="shared" si="5"/>
        <v>-7027446</v>
      </c>
      <c r="Y57" s="50">
        <f t="shared" si="5"/>
        <v>3591325</v>
      </c>
      <c r="Z57" s="51">
        <f>+IF(X57&lt;&gt;0,+(Y57/X57)*100,0)</f>
        <v>-51.104270313852282</v>
      </c>
      <c r="AA57" s="48">
        <f>SUM(AA54:AA56)</f>
        <v>-14054892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-7075270</v>
      </c>
      <c r="D60" s="65">
        <f>SUM(D57:D59)</f>
        <v>0</v>
      </c>
      <c r="E60" s="66">
        <f t="shared" si="6"/>
        <v>-14054892</v>
      </c>
      <c r="F60" s="67">
        <f t="shared" si="6"/>
        <v>-14054892</v>
      </c>
      <c r="G60" s="67">
        <f t="shared" si="6"/>
        <v>-584926</v>
      </c>
      <c r="H60" s="67">
        <f t="shared" si="6"/>
        <v>0</v>
      </c>
      <c r="I60" s="67">
        <f t="shared" si="6"/>
        <v>-1122691</v>
      </c>
      <c r="J60" s="67">
        <f t="shared" si="6"/>
        <v>-1707617</v>
      </c>
      <c r="K60" s="67">
        <f t="shared" si="6"/>
        <v>-643008</v>
      </c>
      <c r="L60" s="67">
        <f t="shared" si="6"/>
        <v>-590058</v>
      </c>
      <c r="M60" s="67">
        <f t="shared" si="6"/>
        <v>-495438</v>
      </c>
      <c r="N60" s="67">
        <f t="shared" si="6"/>
        <v>-1728504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-3436121</v>
      </c>
      <c r="X60" s="67">
        <f t="shared" si="6"/>
        <v>-7027446</v>
      </c>
      <c r="Y60" s="67">
        <f t="shared" si="6"/>
        <v>3591325</v>
      </c>
      <c r="Z60" s="68">
        <f>+IF(X60&lt;&gt;0,+(Y60/X60)*100,0)</f>
        <v>-51.104270313852282</v>
      </c>
      <c r="AA60" s="65">
        <f>SUM(AA57:AA59)</f>
        <v>-14054892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21866184</v>
      </c>
      <c r="D8" s="20"/>
      <c r="E8" s="21">
        <v>15606999</v>
      </c>
      <c r="F8" s="22">
        <v>15606999</v>
      </c>
      <c r="G8" s="22">
        <v>2030973</v>
      </c>
      <c r="H8" s="22">
        <v>2105281</v>
      </c>
      <c r="I8" s="22">
        <v>2053109</v>
      </c>
      <c r="J8" s="22">
        <v>6189363</v>
      </c>
      <c r="K8" s="22">
        <v>2066471</v>
      </c>
      <c r="L8" s="22">
        <v>2099015</v>
      </c>
      <c r="M8" s="22">
        <v>2089157</v>
      </c>
      <c r="N8" s="22">
        <v>6254643</v>
      </c>
      <c r="O8" s="22"/>
      <c r="P8" s="22"/>
      <c r="Q8" s="22"/>
      <c r="R8" s="22"/>
      <c r="S8" s="22"/>
      <c r="T8" s="22"/>
      <c r="U8" s="22"/>
      <c r="V8" s="22"/>
      <c r="W8" s="22">
        <v>12444006</v>
      </c>
      <c r="X8" s="22">
        <v>7803492</v>
      </c>
      <c r="Y8" s="22">
        <v>4640514</v>
      </c>
      <c r="Z8" s="23">
        <v>59.467146246834112</v>
      </c>
      <c r="AA8" s="20">
        <v>15606999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21866184</v>
      </c>
      <c r="D33" s="29">
        <f t="shared" ref="D33:Y33" si="0">SUM(D6:D32)</f>
        <v>0</v>
      </c>
      <c r="E33" s="30">
        <f t="shared" si="0"/>
        <v>15606999</v>
      </c>
      <c r="F33" s="31">
        <f t="shared" si="0"/>
        <v>15606999</v>
      </c>
      <c r="G33" s="31">
        <f t="shared" si="0"/>
        <v>2030973</v>
      </c>
      <c r="H33" s="31">
        <f t="shared" si="0"/>
        <v>2105281</v>
      </c>
      <c r="I33" s="31">
        <f t="shared" si="0"/>
        <v>2053109</v>
      </c>
      <c r="J33" s="31">
        <f t="shared" si="0"/>
        <v>6189363</v>
      </c>
      <c r="K33" s="31">
        <f t="shared" si="0"/>
        <v>2066471</v>
      </c>
      <c r="L33" s="31">
        <f t="shared" si="0"/>
        <v>2099015</v>
      </c>
      <c r="M33" s="31">
        <f t="shared" si="0"/>
        <v>2089157</v>
      </c>
      <c r="N33" s="31">
        <f t="shared" si="0"/>
        <v>6254643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12444006</v>
      </c>
      <c r="X33" s="31">
        <f t="shared" si="0"/>
        <v>7803492</v>
      </c>
      <c r="Y33" s="31">
        <f t="shared" si="0"/>
        <v>4640514</v>
      </c>
      <c r="Z33" s="32">
        <f>+IF(X33&lt;&gt;0,+(Y33/X33)*100,0)</f>
        <v>59.467146246834112</v>
      </c>
      <c r="AA33" s="29">
        <f>SUM(AA6:AA32)</f>
        <v>15606999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12631465</v>
      </c>
      <c r="D35" s="20"/>
      <c r="E35" s="21">
        <v>12006745</v>
      </c>
      <c r="F35" s="22">
        <v>12006745</v>
      </c>
      <c r="G35" s="22">
        <v>971718</v>
      </c>
      <c r="H35" s="22">
        <v>1283889</v>
      </c>
      <c r="I35" s="22">
        <v>1393247</v>
      </c>
      <c r="J35" s="22">
        <v>3648854</v>
      </c>
      <c r="K35" s="22">
        <v>1283930</v>
      </c>
      <c r="L35" s="22">
        <v>1212376</v>
      </c>
      <c r="M35" s="22">
        <v>1450823</v>
      </c>
      <c r="N35" s="22">
        <v>3947129</v>
      </c>
      <c r="O35" s="22"/>
      <c r="P35" s="22"/>
      <c r="Q35" s="22"/>
      <c r="R35" s="22"/>
      <c r="S35" s="22"/>
      <c r="T35" s="22"/>
      <c r="U35" s="22"/>
      <c r="V35" s="22"/>
      <c r="W35" s="22">
        <v>7595983</v>
      </c>
      <c r="X35" s="22">
        <v>6003438</v>
      </c>
      <c r="Y35" s="22">
        <v>1592545</v>
      </c>
      <c r="Z35" s="23">
        <v>26.527216571571156</v>
      </c>
      <c r="AA35" s="20">
        <v>12006745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615584</v>
      </c>
      <c r="D38" s="20"/>
      <c r="E38" s="21">
        <v>920233</v>
      </c>
      <c r="F38" s="22">
        <v>920233</v>
      </c>
      <c r="G38" s="22"/>
      <c r="H38" s="22"/>
      <c r="I38" s="22">
        <v>2240</v>
      </c>
      <c r="J38" s="22">
        <v>2240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2240</v>
      </c>
      <c r="X38" s="22">
        <v>460128</v>
      </c>
      <c r="Y38" s="22">
        <v>-457888</v>
      </c>
      <c r="Z38" s="23">
        <v>-99.513178941511924</v>
      </c>
      <c r="AA38" s="20">
        <v>920233</v>
      </c>
    </row>
    <row r="39" spans="1:27" x14ac:dyDescent="0.25">
      <c r="A39" s="19" t="s">
        <v>65</v>
      </c>
      <c r="B39" s="15" t="s">
        <v>32</v>
      </c>
      <c r="C39" s="20">
        <v>15583991</v>
      </c>
      <c r="D39" s="20"/>
      <c r="E39" s="21">
        <v>3871968</v>
      </c>
      <c r="F39" s="22">
        <v>3871968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1935984</v>
      </c>
      <c r="Y39" s="22">
        <v>-1935984</v>
      </c>
      <c r="Z39" s="23">
        <v>-100</v>
      </c>
      <c r="AA39" s="20">
        <v>3871968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134204</v>
      </c>
      <c r="D42" s="20"/>
      <c r="E42" s="21">
        <v>939828</v>
      </c>
      <c r="F42" s="22">
        <v>939828</v>
      </c>
      <c r="G42" s="22"/>
      <c r="H42" s="22"/>
      <c r="I42" s="22"/>
      <c r="J42" s="22"/>
      <c r="K42" s="22"/>
      <c r="L42" s="22">
        <v>9217</v>
      </c>
      <c r="M42" s="22">
        <v>381013</v>
      </c>
      <c r="N42" s="22">
        <v>390230</v>
      </c>
      <c r="O42" s="22"/>
      <c r="P42" s="22"/>
      <c r="Q42" s="22"/>
      <c r="R42" s="22"/>
      <c r="S42" s="22"/>
      <c r="T42" s="22"/>
      <c r="U42" s="22"/>
      <c r="V42" s="22"/>
      <c r="W42" s="22">
        <v>390230</v>
      </c>
      <c r="X42" s="22">
        <v>469926</v>
      </c>
      <c r="Y42" s="22">
        <v>-79696</v>
      </c>
      <c r="Z42" s="23">
        <v>-16.959265926975736</v>
      </c>
      <c r="AA42" s="20">
        <v>939828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1874935</v>
      </c>
      <c r="D45" s="20"/>
      <c r="E45" s="21">
        <v>1038957</v>
      </c>
      <c r="F45" s="22">
        <v>1038957</v>
      </c>
      <c r="G45" s="22">
        <v>7162</v>
      </c>
      <c r="H45" s="22">
        <v>12476</v>
      </c>
      <c r="I45" s="22">
        <v>78806</v>
      </c>
      <c r="J45" s="22">
        <v>98444</v>
      </c>
      <c r="K45" s="22">
        <v>10189</v>
      </c>
      <c r="L45" s="22">
        <v>8955</v>
      </c>
      <c r="M45" s="22">
        <v>12949</v>
      </c>
      <c r="N45" s="22">
        <v>32093</v>
      </c>
      <c r="O45" s="22"/>
      <c r="P45" s="22"/>
      <c r="Q45" s="22"/>
      <c r="R45" s="22"/>
      <c r="S45" s="22"/>
      <c r="T45" s="22"/>
      <c r="U45" s="22"/>
      <c r="V45" s="22"/>
      <c r="W45" s="22">
        <v>130537</v>
      </c>
      <c r="X45" s="22">
        <v>519492</v>
      </c>
      <c r="Y45" s="22">
        <v>-388955</v>
      </c>
      <c r="Z45" s="23">
        <v>-74.872182824759577</v>
      </c>
      <c r="AA45" s="20">
        <v>1038957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30840179</v>
      </c>
      <c r="D48" s="29">
        <f t="shared" ref="D48:Y48" si="1">SUM(D35:D47)</f>
        <v>0</v>
      </c>
      <c r="E48" s="30">
        <f t="shared" si="1"/>
        <v>18777731</v>
      </c>
      <c r="F48" s="31">
        <f t="shared" si="1"/>
        <v>18777731</v>
      </c>
      <c r="G48" s="31">
        <f t="shared" si="1"/>
        <v>978880</v>
      </c>
      <c r="H48" s="31">
        <f t="shared" si="1"/>
        <v>1296365</v>
      </c>
      <c r="I48" s="31">
        <f t="shared" si="1"/>
        <v>1474293</v>
      </c>
      <c r="J48" s="31">
        <f t="shared" si="1"/>
        <v>3749538</v>
      </c>
      <c r="K48" s="31">
        <f t="shared" si="1"/>
        <v>1294119</v>
      </c>
      <c r="L48" s="31">
        <f t="shared" si="1"/>
        <v>1230548</v>
      </c>
      <c r="M48" s="31">
        <f t="shared" si="1"/>
        <v>1844785</v>
      </c>
      <c r="N48" s="31">
        <f t="shared" si="1"/>
        <v>4369452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8118990</v>
      </c>
      <c r="X48" s="31">
        <f t="shared" si="1"/>
        <v>9388968</v>
      </c>
      <c r="Y48" s="31">
        <f t="shared" si="1"/>
        <v>-1269978</v>
      </c>
      <c r="Z48" s="32">
        <f>+IF(X48&lt;&gt;0,+(Y48/X48)*100,0)</f>
        <v>-13.526278926501826</v>
      </c>
      <c r="AA48" s="29">
        <f>SUM(AA35:AA47)</f>
        <v>18777731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-8973995</v>
      </c>
      <c r="D49" s="39">
        <f t="shared" si="2"/>
        <v>0</v>
      </c>
      <c r="E49" s="40">
        <f t="shared" si="2"/>
        <v>-3170732</v>
      </c>
      <c r="F49" s="41">
        <f t="shared" si="2"/>
        <v>-3170732</v>
      </c>
      <c r="G49" s="41">
        <f t="shared" si="2"/>
        <v>1052093</v>
      </c>
      <c r="H49" s="41">
        <f t="shared" si="2"/>
        <v>808916</v>
      </c>
      <c r="I49" s="41">
        <f t="shared" si="2"/>
        <v>578816</v>
      </c>
      <c r="J49" s="41">
        <f t="shared" si="2"/>
        <v>2439825</v>
      </c>
      <c r="K49" s="41">
        <f t="shared" si="2"/>
        <v>772352</v>
      </c>
      <c r="L49" s="41">
        <f t="shared" si="2"/>
        <v>868467</v>
      </c>
      <c r="M49" s="41">
        <f t="shared" si="2"/>
        <v>244372</v>
      </c>
      <c r="N49" s="41">
        <f t="shared" si="2"/>
        <v>1885191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4325016</v>
      </c>
      <c r="X49" s="41">
        <f t="shared" si="2"/>
        <v>-1585476</v>
      </c>
      <c r="Y49" s="41">
        <f t="shared" si="2"/>
        <v>5910492</v>
      </c>
      <c r="Z49" s="42">
        <f>+IF(X49&lt;&gt;0,+(Y49/X49)*100,0)</f>
        <v>-372.78974894605784</v>
      </c>
      <c r="AA49" s="39">
        <f>+AA33-AA48</f>
        <v>-3170732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-8973995</v>
      </c>
      <c r="D52" s="48">
        <f t="shared" si="3"/>
        <v>0</v>
      </c>
      <c r="E52" s="49">
        <f t="shared" si="3"/>
        <v>-3170732</v>
      </c>
      <c r="F52" s="50">
        <f t="shared" si="3"/>
        <v>-3170732</v>
      </c>
      <c r="G52" s="50">
        <f t="shared" si="3"/>
        <v>1052093</v>
      </c>
      <c r="H52" s="50">
        <f t="shared" si="3"/>
        <v>808916</v>
      </c>
      <c r="I52" s="50">
        <f t="shared" si="3"/>
        <v>578816</v>
      </c>
      <c r="J52" s="50">
        <f t="shared" si="3"/>
        <v>2439825</v>
      </c>
      <c r="K52" s="50">
        <f t="shared" si="3"/>
        <v>772352</v>
      </c>
      <c r="L52" s="50">
        <f t="shared" si="3"/>
        <v>868467</v>
      </c>
      <c r="M52" s="50">
        <f t="shared" si="3"/>
        <v>244372</v>
      </c>
      <c r="N52" s="50">
        <f t="shared" si="3"/>
        <v>1885191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4325016</v>
      </c>
      <c r="X52" s="50">
        <f t="shared" si="3"/>
        <v>-1585476</v>
      </c>
      <c r="Y52" s="50">
        <f t="shared" si="3"/>
        <v>5910492</v>
      </c>
      <c r="Z52" s="51">
        <f>+IF(X52&lt;&gt;0,+(Y52/X52)*100,0)</f>
        <v>-372.78974894605784</v>
      </c>
      <c r="AA52" s="48">
        <f>SUM(AA49:AA51)</f>
        <v>-3170732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-8973995</v>
      </c>
      <c r="D54" s="54">
        <f>+D52-D53</f>
        <v>0</v>
      </c>
      <c r="E54" s="55">
        <f t="shared" si="4"/>
        <v>-3170732</v>
      </c>
      <c r="F54" s="56">
        <f t="shared" si="4"/>
        <v>-3170732</v>
      </c>
      <c r="G54" s="56">
        <f t="shared" si="4"/>
        <v>1052093</v>
      </c>
      <c r="H54" s="56">
        <f t="shared" si="4"/>
        <v>808916</v>
      </c>
      <c r="I54" s="56">
        <f t="shared" si="4"/>
        <v>578816</v>
      </c>
      <c r="J54" s="56">
        <f t="shared" si="4"/>
        <v>2439825</v>
      </c>
      <c r="K54" s="56">
        <f t="shared" si="4"/>
        <v>772352</v>
      </c>
      <c r="L54" s="56">
        <f t="shared" si="4"/>
        <v>868467</v>
      </c>
      <c r="M54" s="56">
        <f t="shared" si="4"/>
        <v>244372</v>
      </c>
      <c r="N54" s="56">
        <f t="shared" si="4"/>
        <v>1885191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4325016</v>
      </c>
      <c r="X54" s="56">
        <f t="shared" si="4"/>
        <v>-1585476</v>
      </c>
      <c r="Y54" s="56">
        <f t="shared" si="4"/>
        <v>5910492</v>
      </c>
      <c r="Z54" s="57">
        <f>+IF(X54&lt;&gt;0,+(Y54/X54)*100,0)</f>
        <v>-372.78974894605784</v>
      </c>
      <c r="AA54" s="54">
        <f>+AA52-AA53</f>
        <v>-3170732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-8973995</v>
      </c>
      <c r="D57" s="48">
        <f>SUM(D54:D56)</f>
        <v>0</v>
      </c>
      <c r="E57" s="49">
        <f t="shared" si="5"/>
        <v>-3170732</v>
      </c>
      <c r="F57" s="50">
        <f t="shared" si="5"/>
        <v>-3170732</v>
      </c>
      <c r="G57" s="50">
        <f t="shared" si="5"/>
        <v>1052093</v>
      </c>
      <c r="H57" s="50">
        <f t="shared" si="5"/>
        <v>808916</v>
      </c>
      <c r="I57" s="50">
        <f t="shared" si="5"/>
        <v>578816</v>
      </c>
      <c r="J57" s="50">
        <f t="shared" si="5"/>
        <v>2439825</v>
      </c>
      <c r="K57" s="50">
        <f t="shared" si="5"/>
        <v>772352</v>
      </c>
      <c r="L57" s="50">
        <f t="shared" si="5"/>
        <v>868467</v>
      </c>
      <c r="M57" s="50">
        <f t="shared" si="5"/>
        <v>244372</v>
      </c>
      <c r="N57" s="50">
        <f t="shared" si="5"/>
        <v>1885191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4325016</v>
      </c>
      <c r="X57" s="50">
        <f t="shared" si="5"/>
        <v>-1585476</v>
      </c>
      <c r="Y57" s="50">
        <f t="shared" si="5"/>
        <v>5910492</v>
      </c>
      <c r="Z57" s="51">
        <f>+IF(X57&lt;&gt;0,+(Y57/X57)*100,0)</f>
        <v>-372.78974894605784</v>
      </c>
      <c r="AA57" s="48">
        <f>SUM(AA54:AA56)</f>
        <v>-3170732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-8973995</v>
      </c>
      <c r="D60" s="65">
        <f>SUM(D57:D59)</f>
        <v>0</v>
      </c>
      <c r="E60" s="66">
        <f t="shared" si="6"/>
        <v>-3170732</v>
      </c>
      <c r="F60" s="67">
        <f t="shared" si="6"/>
        <v>-3170732</v>
      </c>
      <c r="G60" s="67">
        <f t="shared" si="6"/>
        <v>1052093</v>
      </c>
      <c r="H60" s="67">
        <f t="shared" si="6"/>
        <v>808916</v>
      </c>
      <c r="I60" s="67">
        <f t="shared" si="6"/>
        <v>578816</v>
      </c>
      <c r="J60" s="67">
        <f t="shared" si="6"/>
        <v>2439825</v>
      </c>
      <c r="K60" s="67">
        <f t="shared" si="6"/>
        <v>772352</v>
      </c>
      <c r="L60" s="67">
        <f t="shared" si="6"/>
        <v>868467</v>
      </c>
      <c r="M60" s="67">
        <f t="shared" si="6"/>
        <v>244372</v>
      </c>
      <c r="N60" s="67">
        <f t="shared" si="6"/>
        <v>1885191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4325016</v>
      </c>
      <c r="X60" s="67">
        <f t="shared" si="6"/>
        <v>-1585476</v>
      </c>
      <c r="Y60" s="67">
        <f t="shared" si="6"/>
        <v>5910492</v>
      </c>
      <c r="Z60" s="68">
        <f>+IF(X60&lt;&gt;0,+(Y60/X60)*100,0)</f>
        <v>-372.78974894605784</v>
      </c>
      <c r="AA60" s="65">
        <f>SUM(AA57:AA59)</f>
        <v>-3170732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52549210</v>
      </c>
      <c r="D8" s="20"/>
      <c r="E8" s="21">
        <v>60911916</v>
      </c>
      <c r="F8" s="22">
        <v>60911916</v>
      </c>
      <c r="G8" s="22">
        <v>4114098</v>
      </c>
      <c r="H8" s="22">
        <v>3485659</v>
      </c>
      <c r="I8" s="22">
        <v>4397603</v>
      </c>
      <c r="J8" s="22">
        <v>11997360</v>
      </c>
      <c r="K8" s="22">
        <v>4097937</v>
      </c>
      <c r="L8" s="22">
        <v>3717269</v>
      </c>
      <c r="M8" s="22">
        <v>4093534</v>
      </c>
      <c r="N8" s="22">
        <v>11908740</v>
      </c>
      <c r="O8" s="22"/>
      <c r="P8" s="22"/>
      <c r="Q8" s="22"/>
      <c r="R8" s="22"/>
      <c r="S8" s="22"/>
      <c r="T8" s="22"/>
      <c r="U8" s="22"/>
      <c r="V8" s="22"/>
      <c r="W8" s="22">
        <v>23906100</v>
      </c>
      <c r="X8" s="22">
        <v>30455958</v>
      </c>
      <c r="Y8" s="22">
        <v>-6549858</v>
      </c>
      <c r="Z8" s="23">
        <v>-21.505998924742407</v>
      </c>
      <c r="AA8" s="20">
        <v>60911916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13919</v>
      </c>
      <c r="D10" s="20"/>
      <c r="E10" s="21">
        <v>183708</v>
      </c>
      <c r="F10" s="22">
        <v>183708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91854</v>
      </c>
      <c r="Y10" s="22">
        <v>-91854</v>
      </c>
      <c r="Z10" s="23">
        <v>-100</v>
      </c>
      <c r="AA10" s="20">
        <v>183708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15890004</v>
      </c>
      <c r="F13" s="22">
        <v>15890004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7945002</v>
      </c>
      <c r="Y13" s="22">
        <v>-7945002</v>
      </c>
      <c r="Z13" s="23">
        <v>-100</v>
      </c>
      <c r="AA13" s="20">
        <v>15890004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52563129</v>
      </c>
      <c r="D33" s="29">
        <f t="shared" ref="D33:Y33" si="0">SUM(D6:D32)</f>
        <v>0</v>
      </c>
      <c r="E33" s="30">
        <f t="shared" si="0"/>
        <v>76985628</v>
      </c>
      <c r="F33" s="31">
        <f t="shared" si="0"/>
        <v>76985628</v>
      </c>
      <c r="G33" s="31">
        <f t="shared" si="0"/>
        <v>4114098</v>
      </c>
      <c r="H33" s="31">
        <f t="shared" si="0"/>
        <v>3485659</v>
      </c>
      <c r="I33" s="31">
        <f t="shared" si="0"/>
        <v>4397603</v>
      </c>
      <c r="J33" s="31">
        <f t="shared" si="0"/>
        <v>11997360</v>
      </c>
      <c r="K33" s="31">
        <f t="shared" si="0"/>
        <v>4097937</v>
      </c>
      <c r="L33" s="31">
        <f t="shared" si="0"/>
        <v>3717269</v>
      </c>
      <c r="M33" s="31">
        <f t="shared" si="0"/>
        <v>4093534</v>
      </c>
      <c r="N33" s="31">
        <f t="shared" si="0"/>
        <v>11908740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23906100</v>
      </c>
      <c r="X33" s="31">
        <f t="shared" si="0"/>
        <v>38492814</v>
      </c>
      <c r="Y33" s="31">
        <f t="shared" si="0"/>
        <v>-14586714</v>
      </c>
      <c r="Z33" s="32">
        <f>+IF(X33&lt;&gt;0,+(Y33/X33)*100,0)</f>
        <v>-37.894641841461628</v>
      </c>
      <c r="AA33" s="29">
        <f>SUM(AA6:AA32)</f>
        <v>76985628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10491621</v>
      </c>
      <c r="D35" s="20"/>
      <c r="E35" s="21">
        <v>14613216</v>
      </c>
      <c r="F35" s="22">
        <v>14613216</v>
      </c>
      <c r="G35" s="22">
        <v>838628</v>
      </c>
      <c r="H35" s="22">
        <v>986398</v>
      </c>
      <c r="I35" s="22"/>
      <c r="J35" s="22">
        <v>1825026</v>
      </c>
      <c r="K35" s="22">
        <v>1662817</v>
      </c>
      <c r="L35" s="22">
        <v>1006730</v>
      </c>
      <c r="M35" s="22">
        <v>901098</v>
      </c>
      <c r="N35" s="22">
        <v>3570645</v>
      </c>
      <c r="O35" s="22"/>
      <c r="P35" s="22"/>
      <c r="Q35" s="22"/>
      <c r="R35" s="22"/>
      <c r="S35" s="22"/>
      <c r="T35" s="22"/>
      <c r="U35" s="22"/>
      <c r="V35" s="22"/>
      <c r="W35" s="22">
        <v>5395671</v>
      </c>
      <c r="X35" s="22">
        <v>7306608</v>
      </c>
      <c r="Y35" s="22">
        <v>-1910937</v>
      </c>
      <c r="Z35" s="23">
        <v>-26.153544845980512</v>
      </c>
      <c r="AA35" s="20">
        <v>14613216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225229</v>
      </c>
      <c r="D38" s="20"/>
      <c r="E38" s="21">
        <v>443760</v>
      </c>
      <c r="F38" s="22">
        <v>443760</v>
      </c>
      <c r="G38" s="22"/>
      <c r="H38" s="22"/>
      <c r="I38" s="22"/>
      <c r="J38" s="22"/>
      <c r="K38" s="22">
        <v>12757</v>
      </c>
      <c r="L38" s="22">
        <v>7003</v>
      </c>
      <c r="M38" s="22">
        <v>4824</v>
      </c>
      <c r="N38" s="22">
        <v>24584</v>
      </c>
      <c r="O38" s="22"/>
      <c r="P38" s="22"/>
      <c r="Q38" s="22"/>
      <c r="R38" s="22"/>
      <c r="S38" s="22"/>
      <c r="T38" s="22"/>
      <c r="U38" s="22"/>
      <c r="V38" s="22"/>
      <c r="W38" s="22">
        <v>24584</v>
      </c>
      <c r="X38" s="22">
        <v>221880</v>
      </c>
      <c r="Y38" s="22">
        <v>-197296</v>
      </c>
      <c r="Z38" s="23">
        <v>-88.920137010996939</v>
      </c>
      <c r="AA38" s="20">
        <v>443760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2217525</v>
      </c>
      <c r="D40" s="20"/>
      <c r="E40" s="21">
        <v>4826796</v>
      </c>
      <c r="F40" s="22">
        <v>4826796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2413398</v>
      </c>
      <c r="Y40" s="22">
        <v>-2413398</v>
      </c>
      <c r="Z40" s="23">
        <v>-100</v>
      </c>
      <c r="AA40" s="20">
        <v>4826796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6946051</v>
      </c>
      <c r="D42" s="20"/>
      <c r="E42" s="21">
        <v>5000000</v>
      </c>
      <c r="F42" s="22">
        <v>5000000</v>
      </c>
      <c r="G42" s="22"/>
      <c r="H42" s="22"/>
      <c r="I42" s="22"/>
      <c r="J42" s="22"/>
      <c r="K42" s="22"/>
      <c r="L42" s="22"/>
      <c r="M42" s="22">
        <v>3167101</v>
      </c>
      <c r="N42" s="22">
        <v>3167101</v>
      </c>
      <c r="O42" s="22"/>
      <c r="P42" s="22"/>
      <c r="Q42" s="22"/>
      <c r="R42" s="22"/>
      <c r="S42" s="22"/>
      <c r="T42" s="22"/>
      <c r="U42" s="22"/>
      <c r="V42" s="22"/>
      <c r="W42" s="22">
        <v>3167101</v>
      </c>
      <c r="X42" s="22">
        <v>2500002</v>
      </c>
      <c r="Y42" s="22">
        <v>667099</v>
      </c>
      <c r="Z42" s="23">
        <v>26.683938652849076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38672646</v>
      </c>
      <c r="D44" s="20"/>
      <c r="E44" s="21"/>
      <c r="F44" s="22"/>
      <c r="G44" s="22">
        <v>-4621</v>
      </c>
      <c r="H44" s="22"/>
      <c r="I44" s="22">
        <v>-2405</v>
      </c>
      <c r="J44" s="22">
        <v>-7026</v>
      </c>
      <c r="K44" s="22">
        <v>-7541</v>
      </c>
      <c r="L44" s="22">
        <v>-8139</v>
      </c>
      <c r="M44" s="22">
        <v>-9856</v>
      </c>
      <c r="N44" s="22">
        <v>-25536</v>
      </c>
      <c r="O44" s="22"/>
      <c r="P44" s="22"/>
      <c r="Q44" s="22"/>
      <c r="R44" s="22"/>
      <c r="S44" s="22"/>
      <c r="T44" s="22"/>
      <c r="U44" s="22"/>
      <c r="V44" s="22"/>
      <c r="W44" s="22">
        <v>-32562</v>
      </c>
      <c r="X44" s="22"/>
      <c r="Y44" s="22">
        <v>-32562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250866</v>
      </c>
      <c r="D45" s="20"/>
      <c r="E45" s="21">
        <v>404256</v>
      </c>
      <c r="F45" s="22">
        <v>404256</v>
      </c>
      <c r="G45" s="22">
        <v>6634</v>
      </c>
      <c r="H45" s="22">
        <v>15580</v>
      </c>
      <c r="I45" s="22">
        <v>130289</v>
      </c>
      <c r="J45" s="22">
        <v>152503</v>
      </c>
      <c r="K45" s="22">
        <v>48938</v>
      </c>
      <c r="L45" s="22">
        <v>8119</v>
      </c>
      <c r="M45" s="22">
        <v>37661</v>
      </c>
      <c r="N45" s="22">
        <v>94718</v>
      </c>
      <c r="O45" s="22"/>
      <c r="P45" s="22"/>
      <c r="Q45" s="22"/>
      <c r="R45" s="22"/>
      <c r="S45" s="22"/>
      <c r="T45" s="22"/>
      <c r="U45" s="22"/>
      <c r="V45" s="22"/>
      <c r="W45" s="22">
        <v>247221</v>
      </c>
      <c r="X45" s="22">
        <v>202128</v>
      </c>
      <c r="Y45" s="22">
        <v>45093</v>
      </c>
      <c r="Z45" s="23">
        <v>22.309130847779624</v>
      </c>
      <c r="AA45" s="20">
        <v>404256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58803938</v>
      </c>
      <c r="D48" s="29">
        <f t="shared" ref="D48:Y48" si="1">SUM(D35:D47)</f>
        <v>0</v>
      </c>
      <c r="E48" s="30">
        <f t="shared" si="1"/>
        <v>25288028</v>
      </c>
      <c r="F48" s="31">
        <f t="shared" si="1"/>
        <v>25288028</v>
      </c>
      <c r="G48" s="31">
        <f t="shared" si="1"/>
        <v>840641</v>
      </c>
      <c r="H48" s="31">
        <f t="shared" si="1"/>
        <v>1001978</v>
      </c>
      <c r="I48" s="31">
        <f t="shared" si="1"/>
        <v>127884</v>
      </c>
      <c r="J48" s="31">
        <f t="shared" si="1"/>
        <v>1970503</v>
      </c>
      <c r="K48" s="31">
        <f t="shared" si="1"/>
        <v>1716971</v>
      </c>
      <c r="L48" s="31">
        <f t="shared" si="1"/>
        <v>1013713</v>
      </c>
      <c r="M48" s="31">
        <f t="shared" si="1"/>
        <v>4100828</v>
      </c>
      <c r="N48" s="31">
        <f t="shared" si="1"/>
        <v>6831512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8802015</v>
      </c>
      <c r="X48" s="31">
        <f t="shared" si="1"/>
        <v>12644016</v>
      </c>
      <c r="Y48" s="31">
        <f t="shared" si="1"/>
        <v>-3842001</v>
      </c>
      <c r="Z48" s="32">
        <f>+IF(X48&lt;&gt;0,+(Y48/X48)*100,0)</f>
        <v>-30.385923269948407</v>
      </c>
      <c r="AA48" s="29">
        <f>SUM(AA35:AA47)</f>
        <v>25288028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-6240809</v>
      </c>
      <c r="D49" s="39">
        <f t="shared" si="2"/>
        <v>0</v>
      </c>
      <c r="E49" s="40">
        <f t="shared" si="2"/>
        <v>51697600</v>
      </c>
      <c r="F49" s="41">
        <f t="shared" si="2"/>
        <v>51697600</v>
      </c>
      <c r="G49" s="41">
        <f t="shared" si="2"/>
        <v>3273457</v>
      </c>
      <c r="H49" s="41">
        <f t="shared" si="2"/>
        <v>2483681</v>
      </c>
      <c r="I49" s="41">
        <f t="shared" si="2"/>
        <v>4269719</v>
      </c>
      <c r="J49" s="41">
        <f t="shared" si="2"/>
        <v>10026857</v>
      </c>
      <c r="K49" s="41">
        <f t="shared" si="2"/>
        <v>2380966</v>
      </c>
      <c r="L49" s="41">
        <f t="shared" si="2"/>
        <v>2703556</v>
      </c>
      <c r="M49" s="41">
        <f t="shared" si="2"/>
        <v>-7294</v>
      </c>
      <c r="N49" s="41">
        <f t="shared" si="2"/>
        <v>5077228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15104085</v>
      </c>
      <c r="X49" s="41">
        <f t="shared" si="2"/>
        <v>25848798</v>
      </c>
      <c r="Y49" s="41">
        <f t="shared" si="2"/>
        <v>-10744713</v>
      </c>
      <c r="Z49" s="42">
        <f>+IF(X49&lt;&gt;0,+(Y49/X49)*100,0)</f>
        <v>-41.567553740796768</v>
      </c>
      <c r="AA49" s="39">
        <f>+AA33-AA48</f>
        <v>51697600</v>
      </c>
    </row>
    <row r="50" spans="1:27" x14ac:dyDescent="0.25">
      <c r="A50" s="43" t="s">
        <v>75</v>
      </c>
      <c r="B50" s="15" t="s">
        <v>32</v>
      </c>
      <c r="C50" s="20">
        <v>9776000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3535191</v>
      </c>
      <c r="D52" s="48">
        <f t="shared" si="3"/>
        <v>0</v>
      </c>
      <c r="E52" s="49">
        <f t="shared" si="3"/>
        <v>51697600</v>
      </c>
      <c r="F52" s="50">
        <f t="shared" si="3"/>
        <v>51697600</v>
      </c>
      <c r="G52" s="50">
        <f t="shared" si="3"/>
        <v>3273457</v>
      </c>
      <c r="H52" s="50">
        <f t="shared" si="3"/>
        <v>2483681</v>
      </c>
      <c r="I52" s="50">
        <f t="shared" si="3"/>
        <v>4269719</v>
      </c>
      <c r="J52" s="50">
        <f t="shared" si="3"/>
        <v>10026857</v>
      </c>
      <c r="K52" s="50">
        <f t="shared" si="3"/>
        <v>2380966</v>
      </c>
      <c r="L52" s="50">
        <f t="shared" si="3"/>
        <v>2703556</v>
      </c>
      <c r="M52" s="50">
        <f t="shared" si="3"/>
        <v>-7294</v>
      </c>
      <c r="N52" s="50">
        <f t="shared" si="3"/>
        <v>5077228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15104085</v>
      </c>
      <c r="X52" s="50">
        <f t="shared" si="3"/>
        <v>25848798</v>
      </c>
      <c r="Y52" s="50">
        <f t="shared" si="3"/>
        <v>-10744713</v>
      </c>
      <c r="Z52" s="51">
        <f>+IF(X52&lt;&gt;0,+(Y52/X52)*100,0)</f>
        <v>-41.567553740796768</v>
      </c>
      <c r="AA52" s="48">
        <f>SUM(AA49:AA51)</f>
        <v>51697600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3535191</v>
      </c>
      <c r="D54" s="54">
        <f>+D52-D53</f>
        <v>0</v>
      </c>
      <c r="E54" s="55">
        <f t="shared" si="4"/>
        <v>51697600</v>
      </c>
      <c r="F54" s="56">
        <f t="shared" si="4"/>
        <v>51697600</v>
      </c>
      <c r="G54" s="56">
        <f t="shared" si="4"/>
        <v>3273457</v>
      </c>
      <c r="H54" s="56">
        <f t="shared" si="4"/>
        <v>2483681</v>
      </c>
      <c r="I54" s="56">
        <f t="shared" si="4"/>
        <v>4269719</v>
      </c>
      <c r="J54" s="56">
        <f t="shared" si="4"/>
        <v>10026857</v>
      </c>
      <c r="K54" s="56">
        <f t="shared" si="4"/>
        <v>2380966</v>
      </c>
      <c r="L54" s="56">
        <f t="shared" si="4"/>
        <v>2703556</v>
      </c>
      <c r="M54" s="56">
        <f t="shared" si="4"/>
        <v>-7294</v>
      </c>
      <c r="N54" s="56">
        <f t="shared" si="4"/>
        <v>5077228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15104085</v>
      </c>
      <c r="X54" s="56">
        <f t="shared" si="4"/>
        <v>25848798</v>
      </c>
      <c r="Y54" s="56">
        <f t="shared" si="4"/>
        <v>-10744713</v>
      </c>
      <c r="Z54" s="57">
        <f>+IF(X54&lt;&gt;0,+(Y54/X54)*100,0)</f>
        <v>-41.567553740796768</v>
      </c>
      <c r="AA54" s="54">
        <f>+AA52-AA53</f>
        <v>51697600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3535191</v>
      </c>
      <c r="D57" s="48">
        <f>SUM(D54:D56)</f>
        <v>0</v>
      </c>
      <c r="E57" s="49">
        <f t="shared" si="5"/>
        <v>51697600</v>
      </c>
      <c r="F57" s="50">
        <f t="shared" si="5"/>
        <v>51697600</v>
      </c>
      <c r="G57" s="50">
        <f t="shared" si="5"/>
        <v>3273457</v>
      </c>
      <c r="H57" s="50">
        <f t="shared" si="5"/>
        <v>2483681</v>
      </c>
      <c r="I57" s="50">
        <f t="shared" si="5"/>
        <v>4269719</v>
      </c>
      <c r="J57" s="50">
        <f t="shared" si="5"/>
        <v>10026857</v>
      </c>
      <c r="K57" s="50">
        <f t="shared" si="5"/>
        <v>2380966</v>
      </c>
      <c r="L57" s="50">
        <f t="shared" si="5"/>
        <v>2703556</v>
      </c>
      <c r="M57" s="50">
        <f t="shared" si="5"/>
        <v>-7294</v>
      </c>
      <c r="N57" s="50">
        <f t="shared" si="5"/>
        <v>5077228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15104085</v>
      </c>
      <c r="X57" s="50">
        <f t="shared" si="5"/>
        <v>25848798</v>
      </c>
      <c r="Y57" s="50">
        <f t="shared" si="5"/>
        <v>-10744713</v>
      </c>
      <c r="Z57" s="51">
        <f>+IF(X57&lt;&gt;0,+(Y57/X57)*100,0)</f>
        <v>-41.567553740796768</v>
      </c>
      <c r="AA57" s="48">
        <f>SUM(AA54:AA56)</f>
        <v>51697600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3535191</v>
      </c>
      <c r="D60" s="65">
        <f>SUM(D57:D59)</f>
        <v>0</v>
      </c>
      <c r="E60" s="66">
        <f t="shared" si="6"/>
        <v>51697600</v>
      </c>
      <c r="F60" s="67">
        <f t="shared" si="6"/>
        <v>51697600</v>
      </c>
      <c r="G60" s="67">
        <f t="shared" si="6"/>
        <v>3273457</v>
      </c>
      <c r="H60" s="67">
        <f t="shared" si="6"/>
        <v>2483681</v>
      </c>
      <c r="I60" s="67">
        <f t="shared" si="6"/>
        <v>4269719</v>
      </c>
      <c r="J60" s="67">
        <f t="shared" si="6"/>
        <v>10026857</v>
      </c>
      <c r="K60" s="67">
        <f t="shared" si="6"/>
        <v>2380966</v>
      </c>
      <c r="L60" s="67">
        <f t="shared" si="6"/>
        <v>2703556</v>
      </c>
      <c r="M60" s="67">
        <f t="shared" si="6"/>
        <v>-7294</v>
      </c>
      <c r="N60" s="67">
        <f t="shared" si="6"/>
        <v>5077228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15104085</v>
      </c>
      <c r="X60" s="67">
        <f t="shared" si="6"/>
        <v>25848798</v>
      </c>
      <c r="Y60" s="67">
        <f t="shared" si="6"/>
        <v>-10744713</v>
      </c>
      <c r="Z60" s="68">
        <f>+IF(X60&lt;&gt;0,+(Y60/X60)*100,0)</f>
        <v>-41.567553740796768</v>
      </c>
      <c r="AA60" s="65">
        <f>SUM(AA57:AA59)</f>
        <v>51697600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20863033</v>
      </c>
      <c r="D8" s="20"/>
      <c r="E8" s="21">
        <v>23949000</v>
      </c>
      <c r="F8" s="22">
        <v>23949000</v>
      </c>
      <c r="G8" s="22"/>
      <c r="H8" s="22"/>
      <c r="I8" s="22">
        <v>5606125</v>
      </c>
      <c r="J8" s="22">
        <v>5606125</v>
      </c>
      <c r="K8" s="22">
        <v>3922567</v>
      </c>
      <c r="L8" s="22">
        <v>5051930</v>
      </c>
      <c r="M8" s="22">
        <v>3673428</v>
      </c>
      <c r="N8" s="22">
        <v>12647925</v>
      </c>
      <c r="O8" s="22"/>
      <c r="P8" s="22"/>
      <c r="Q8" s="22"/>
      <c r="R8" s="22"/>
      <c r="S8" s="22"/>
      <c r="T8" s="22"/>
      <c r="U8" s="22"/>
      <c r="V8" s="22"/>
      <c r="W8" s="22">
        <v>18254050</v>
      </c>
      <c r="X8" s="22">
        <v>11974500</v>
      </c>
      <c r="Y8" s="22">
        <v>6279550</v>
      </c>
      <c r="Z8" s="23">
        <v>52.441020501899871</v>
      </c>
      <c r="AA8" s="20">
        <v>23949000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49998</v>
      </c>
      <c r="Y20" s="22">
        <v>-49998</v>
      </c>
      <c r="Z20" s="18">
        <v>-100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20863033</v>
      </c>
      <c r="D33" s="29">
        <f t="shared" ref="D33:Y33" si="0">SUM(D6:D32)</f>
        <v>0</v>
      </c>
      <c r="E33" s="30">
        <f t="shared" si="0"/>
        <v>24049000</v>
      </c>
      <c r="F33" s="31">
        <f t="shared" si="0"/>
        <v>24049000</v>
      </c>
      <c r="G33" s="31">
        <f t="shared" si="0"/>
        <v>0</v>
      </c>
      <c r="H33" s="31">
        <f t="shared" si="0"/>
        <v>0</v>
      </c>
      <c r="I33" s="31">
        <f t="shared" si="0"/>
        <v>5606125</v>
      </c>
      <c r="J33" s="31">
        <f t="shared" si="0"/>
        <v>5606125</v>
      </c>
      <c r="K33" s="31">
        <f t="shared" si="0"/>
        <v>3922567</v>
      </c>
      <c r="L33" s="31">
        <f t="shared" si="0"/>
        <v>5051930</v>
      </c>
      <c r="M33" s="31">
        <f t="shared" si="0"/>
        <v>3673428</v>
      </c>
      <c r="N33" s="31">
        <f t="shared" si="0"/>
        <v>12647925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18254050</v>
      </c>
      <c r="X33" s="31">
        <f t="shared" si="0"/>
        <v>12024498</v>
      </c>
      <c r="Y33" s="31">
        <f t="shared" si="0"/>
        <v>6229552</v>
      </c>
      <c r="Z33" s="32">
        <f>+IF(X33&lt;&gt;0,+(Y33/X33)*100,0)</f>
        <v>51.80716899782427</v>
      </c>
      <c r="AA33" s="29">
        <f>SUM(AA6:AA32)</f>
        <v>24049000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28000000</v>
      </c>
      <c r="F35" s="22">
        <v>28000000</v>
      </c>
      <c r="G35" s="22"/>
      <c r="H35" s="22"/>
      <c r="I35" s="22">
        <v>226305</v>
      </c>
      <c r="J35" s="22">
        <v>226305</v>
      </c>
      <c r="K35" s="22"/>
      <c r="L35" s="22">
        <v>438822</v>
      </c>
      <c r="M35" s="22">
        <v>447893</v>
      </c>
      <c r="N35" s="22">
        <v>886715</v>
      </c>
      <c r="O35" s="22"/>
      <c r="P35" s="22"/>
      <c r="Q35" s="22"/>
      <c r="R35" s="22"/>
      <c r="S35" s="22"/>
      <c r="T35" s="22"/>
      <c r="U35" s="22"/>
      <c r="V35" s="22"/>
      <c r="W35" s="22">
        <v>1113020</v>
      </c>
      <c r="X35" s="22">
        <v>14000004</v>
      </c>
      <c r="Y35" s="22">
        <v>-12886984</v>
      </c>
      <c r="Z35" s="23">
        <v>-92.04985941432588</v>
      </c>
      <c r="AA35" s="20">
        <v>28000000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67396</v>
      </c>
      <c r="D42" s="20"/>
      <c r="E42" s="21">
        <v>600000</v>
      </c>
      <c r="F42" s="22">
        <v>600000</v>
      </c>
      <c r="G42" s="22"/>
      <c r="H42" s="22"/>
      <c r="I42" s="22">
        <v>2799</v>
      </c>
      <c r="J42" s="22">
        <v>2799</v>
      </c>
      <c r="K42" s="22">
        <v>574</v>
      </c>
      <c r="L42" s="22">
        <v>497</v>
      </c>
      <c r="M42" s="22">
        <v>872</v>
      </c>
      <c r="N42" s="22">
        <v>1943</v>
      </c>
      <c r="O42" s="22"/>
      <c r="P42" s="22"/>
      <c r="Q42" s="22"/>
      <c r="R42" s="22"/>
      <c r="S42" s="22"/>
      <c r="T42" s="22"/>
      <c r="U42" s="22"/>
      <c r="V42" s="22"/>
      <c r="W42" s="22">
        <v>4742</v>
      </c>
      <c r="X42" s="22">
        <v>300000</v>
      </c>
      <c r="Y42" s="22">
        <v>-295258</v>
      </c>
      <c r="Z42" s="23">
        <v>-98.419333333333341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>
        <v>3571</v>
      </c>
      <c r="M45" s="22">
        <v>3661</v>
      </c>
      <c r="N45" s="22">
        <v>7232</v>
      </c>
      <c r="O45" s="22"/>
      <c r="P45" s="22"/>
      <c r="Q45" s="22"/>
      <c r="R45" s="22"/>
      <c r="S45" s="22"/>
      <c r="T45" s="22"/>
      <c r="U45" s="22"/>
      <c r="V45" s="22"/>
      <c r="W45" s="22">
        <v>7232</v>
      </c>
      <c r="X45" s="22"/>
      <c r="Y45" s="22">
        <v>7232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67396</v>
      </c>
      <c r="D48" s="29">
        <f t="shared" ref="D48:Y48" si="1">SUM(D35:D47)</f>
        <v>0</v>
      </c>
      <c r="E48" s="30">
        <f t="shared" si="1"/>
        <v>28600000</v>
      </c>
      <c r="F48" s="31">
        <f t="shared" si="1"/>
        <v>28600000</v>
      </c>
      <c r="G48" s="31">
        <f t="shared" si="1"/>
        <v>0</v>
      </c>
      <c r="H48" s="31">
        <f t="shared" si="1"/>
        <v>0</v>
      </c>
      <c r="I48" s="31">
        <f t="shared" si="1"/>
        <v>229104</v>
      </c>
      <c r="J48" s="31">
        <f t="shared" si="1"/>
        <v>229104</v>
      </c>
      <c r="K48" s="31">
        <f t="shared" si="1"/>
        <v>574</v>
      </c>
      <c r="L48" s="31">
        <f t="shared" si="1"/>
        <v>442890</v>
      </c>
      <c r="M48" s="31">
        <f t="shared" si="1"/>
        <v>452426</v>
      </c>
      <c r="N48" s="31">
        <f t="shared" si="1"/>
        <v>895890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1124994</v>
      </c>
      <c r="X48" s="31">
        <f t="shared" si="1"/>
        <v>14300004</v>
      </c>
      <c r="Y48" s="31">
        <f t="shared" si="1"/>
        <v>-13175010</v>
      </c>
      <c r="Z48" s="32">
        <f>+IF(X48&lt;&gt;0,+(Y48/X48)*100,0)</f>
        <v>-92.132911291493343</v>
      </c>
      <c r="AA48" s="29">
        <f>SUM(AA35:AA47)</f>
        <v>28600000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20795637</v>
      </c>
      <c r="D49" s="39">
        <f t="shared" si="2"/>
        <v>0</v>
      </c>
      <c r="E49" s="40">
        <f t="shared" si="2"/>
        <v>-4551000</v>
      </c>
      <c r="F49" s="41">
        <f t="shared" si="2"/>
        <v>-4551000</v>
      </c>
      <c r="G49" s="41">
        <f t="shared" si="2"/>
        <v>0</v>
      </c>
      <c r="H49" s="41">
        <f t="shared" si="2"/>
        <v>0</v>
      </c>
      <c r="I49" s="41">
        <f t="shared" si="2"/>
        <v>5377021</v>
      </c>
      <c r="J49" s="41">
        <f t="shared" si="2"/>
        <v>5377021</v>
      </c>
      <c r="K49" s="41">
        <f t="shared" si="2"/>
        <v>3921993</v>
      </c>
      <c r="L49" s="41">
        <f t="shared" si="2"/>
        <v>4609040</v>
      </c>
      <c r="M49" s="41">
        <f t="shared" si="2"/>
        <v>3221002</v>
      </c>
      <c r="N49" s="41">
        <f t="shared" si="2"/>
        <v>11752035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17129056</v>
      </c>
      <c r="X49" s="41">
        <f t="shared" si="2"/>
        <v>-2275506</v>
      </c>
      <c r="Y49" s="41">
        <f t="shared" si="2"/>
        <v>19404562</v>
      </c>
      <c r="Z49" s="42">
        <f>+IF(X49&lt;&gt;0,+(Y49/X49)*100,0)</f>
        <v>-852.75811182216171</v>
      </c>
      <c r="AA49" s="39">
        <f>+AA33-AA48</f>
        <v>-4551000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20795637</v>
      </c>
      <c r="D52" s="48">
        <f t="shared" si="3"/>
        <v>0</v>
      </c>
      <c r="E52" s="49">
        <f t="shared" si="3"/>
        <v>-4551000</v>
      </c>
      <c r="F52" s="50">
        <f t="shared" si="3"/>
        <v>-4551000</v>
      </c>
      <c r="G52" s="50">
        <f t="shared" si="3"/>
        <v>0</v>
      </c>
      <c r="H52" s="50">
        <f t="shared" si="3"/>
        <v>0</v>
      </c>
      <c r="I52" s="50">
        <f t="shared" si="3"/>
        <v>5377021</v>
      </c>
      <c r="J52" s="50">
        <f t="shared" si="3"/>
        <v>5377021</v>
      </c>
      <c r="K52" s="50">
        <f t="shared" si="3"/>
        <v>3921993</v>
      </c>
      <c r="L52" s="50">
        <f t="shared" si="3"/>
        <v>4609040</v>
      </c>
      <c r="M52" s="50">
        <f t="shared" si="3"/>
        <v>3221002</v>
      </c>
      <c r="N52" s="50">
        <f t="shared" si="3"/>
        <v>11752035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17129056</v>
      </c>
      <c r="X52" s="50">
        <f t="shared" si="3"/>
        <v>-2275506</v>
      </c>
      <c r="Y52" s="50">
        <f t="shared" si="3"/>
        <v>19404562</v>
      </c>
      <c r="Z52" s="51">
        <f>+IF(X52&lt;&gt;0,+(Y52/X52)*100,0)</f>
        <v>-852.75811182216171</v>
      </c>
      <c r="AA52" s="48">
        <f>SUM(AA49:AA51)</f>
        <v>-4551000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20795637</v>
      </c>
      <c r="D54" s="54">
        <f>+D52-D53</f>
        <v>0</v>
      </c>
      <c r="E54" s="55">
        <f t="shared" si="4"/>
        <v>-4551000</v>
      </c>
      <c r="F54" s="56">
        <f t="shared" si="4"/>
        <v>-4551000</v>
      </c>
      <c r="G54" s="56">
        <f t="shared" si="4"/>
        <v>0</v>
      </c>
      <c r="H54" s="56">
        <f t="shared" si="4"/>
        <v>0</v>
      </c>
      <c r="I54" s="56">
        <f t="shared" si="4"/>
        <v>5377021</v>
      </c>
      <c r="J54" s="56">
        <f t="shared" si="4"/>
        <v>5377021</v>
      </c>
      <c r="K54" s="56">
        <f t="shared" si="4"/>
        <v>3921993</v>
      </c>
      <c r="L54" s="56">
        <f t="shared" si="4"/>
        <v>4609040</v>
      </c>
      <c r="M54" s="56">
        <f t="shared" si="4"/>
        <v>3221002</v>
      </c>
      <c r="N54" s="56">
        <f t="shared" si="4"/>
        <v>11752035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17129056</v>
      </c>
      <c r="X54" s="56">
        <f t="shared" si="4"/>
        <v>-2275506</v>
      </c>
      <c r="Y54" s="56">
        <f t="shared" si="4"/>
        <v>19404562</v>
      </c>
      <c r="Z54" s="57">
        <f>+IF(X54&lt;&gt;0,+(Y54/X54)*100,0)</f>
        <v>-852.75811182216171</v>
      </c>
      <c r="AA54" s="54">
        <f>+AA52-AA53</f>
        <v>-4551000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20795637</v>
      </c>
      <c r="D57" s="48">
        <f>SUM(D54:D56)</f>
        <v>0</v>
      </c>
      <c r="E57" s="49">
        <f t="shared" si="5"/>
        <v>-4551000</v>
      </c>
      <c r="F57" s="50">
        <f t="shared" si="5"/>
        <v>-4551000</v>
      </c>
      <c r="G57" s="50">
        <f t="shared" si="5"/>
        <v>0</v>
      </c>
      <c r="H57" s="50">
        <f t="shared" si="5"/>
        <v>0</v>
      </c>
      <c r="I57" s="50">
        <f t="shared" si="5"/>
        <v>5377021</v>
      </c>
      <c r="J57" s="50">
        <f t="shared" si="5"/>
        <v>5377021</v>
      </c>
      <c r="K57" s="50">
        <f t="shared" si="5"/>
        <v>3921993</v>
      </c>
      <c r="L57" s="50">
        <f t="shared" si="5"/>
        <v>4609040</v>
      </c>
      <c r="M57" s="50">
        <f t="shared" si="5"/>
        <v>3221002</v>
      </c>
      <c r="N57" s="50">
        <f t="shared" si="5"/>
        <v>11752035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17129056</v>
      </c>
      <c r="X57" s="50">
        <f t="shared" si="5"/>
        <v>-2275506</v>
      </c>
      <c r="Y57" s="50">
        <f t="shared" si="5"/>
        <v>19404562</v>
      </c>
      <c r="Z57" s="51">
        <f>+IF(X57&lt;&gt;0,+(Y57/X57)*100,0)</f>
        <v>-852.75811182216171</v>
      </c>
      <c r="AA57" s="48">
        <f>SUM(AA54:AA56)</f>
        <v>-4551000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20795637</v>
      </c>
      <c r="D60" s="65">
        <f>SUM(D57:D59)</f>
        <v>0</v>
      </c>
      <c r="E60" s="66">
        <f t="shared" si="6"/>
        <v>-4551000</v>
      </c>
      <c r="F60" s="67">
        <f t="shared" si="6"/>
        <v>-4551000</v>
      </c>
      <c r="G60" s="67">
        <f t="shared" si="6"/>
        <v>0</v>
      </c>
      <c r="H60" s="67">
        <f t="shared" si="6"/>
        <v>0</v>
      </c>
      <c r="I60" s="67">
        <f t="shared" si="6"/>
        <v>5377021</v>
      </c>
      <c r="J60" s="67">
        <f t="shared" si="6"/>
        <v>5377021</v>
      </c>
      <c r="K60" s="67">
        <f t="shared" si="6"/>
        <v>3921993</v>
      </c>
      <c r="L60" s="67">
        <f t="shared" si="6"/>
        <v>4609040</v>
      </c>
      <c r="M60" s="67">
        <f t="shared" si="6"/>
        <v>3221002</v>
      </c>
      <c r="N60" s="67">
        <f t="shared" si="6"/>
        <v>11752035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17129056</v>
      </c>
      <c r="X60" s="67">
        <f t="shared" si="6"/>
        <v>-2275506</v>
      </c>
      <c r="Y60" s="67">
        <f t="shared" si="6"/>
        <v>19404562</v>
      </c>
      <c r="Z60" s="68">
        <f>+IF(X60&lt;&gt;0,+(Y60/X60)*100,0)</f>
        <v>-852.75811182216171</v>
      </c>
      <c r="AA60" s="65">
        <f>SUM(AA57:AA59)</f>
        <v>-4551000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3603105</v>
      </c>
      <c r="D8" s="20"/>
      <c r="E8" s="21">
        <v>3663439</v>
      </c>
      <c r="F8" s="22">
        <v>3663439</v>
      </c>
      <c r="G8" s="22">
        <v>366492</v>
      </c>
      <c r="H8" s="22">
        <v>366791</v>
      </c>
      <c r="I8" s="22">
        <v>370899</v>
      </c>
      <c r="J8" s="22">
        <v>1104182</v>
      </c>
      <c r="K8" s="22">
        <v>371025</v>
      </c>
      <c r="L8" s="22">
        <v>366990</v>
      </c>
      <c r="M8" s="22">
        <v>367080</v>
      </c>
      <c r="N8" s="22">
        <v>1105095</v>
      </c>
      <c r="O8" s="22"/>
      <c r="P8" s="22"/>
      <c r="Q8" s="22"/>
      <c r="R8" s="22"/>
      <c r="S8" s="22"/>
      <c r="T8" s="22"/>
      <c r="U8" s="22"/>
      <c r="V8" s="22"/>
      <c r="W8" s="22">
        <v>2209277</v>
      </c>
      <c r="X8" s="22">
        <v>1831722</v>
      </c>
      <c r="Y8" s="22">
        <v>377555</v>
      </c>
      <c r="Z8" s="23">
        <v>20.612025187228191</v>
      </c>
      <c r="AA8" s="20">
        <v>3663439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18827562</v>
      </c>
      <c r="D26" s="20"/>
      <c r="E26" s="21"/>
      <c r="F26" s="22"/>
      <c r="G26" s="22"/>
      <c r="H26" s="22"/>
      <c r="I26" s="22"/>
      <c r="J26" s="22"/>
      <c r="K26" s="22"/>
      <c r="L26" s="22"/>
      <c r="M26" s="22">
        <v>7955371</v>
      </c>
      <c r="N26" s="22">
        <v>7955371</v>
      </c>
      <c r="O26" s="22"/>
      <c r="P26" s="22"/>
      <c r="Q26" s="22"/>
      <c r="R26" s="22"/>
      <c r="S26" s="22"/>
      <c r="T26" s="22"/>
      <c r="U26" s="22"/>
      <c r="V26" s="22"/>
      <c r="W26" s="22">
        <v>7955371</v>
      </c>
      <c r="X26" s="22"/>
      <c r="Y26" s="22">
        <v>7955371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22430667</v>
      </c>
      <c r="D33" s="29">
        <f t="shared" ref="D33:Y33" si="0">SUM(D6:D32)</f>
        <v>0</v>
      </c>
      <c r="E33" s="30">
        <f t="shared" si="0"/>
        <v>3663439</v>
      </c>
      <c r="F33" s="31">
        <f t="shared" si="0"/>
        <v>3663439</v>
      </c>
      <c r="G33" s="31">
        <f t="shared" si="0"/>
        <v>366492</v>
      </c>
      <c r="H33" s="31">
        <f t="shared" si="0"/>
        <v>366791</v>
      </c>
      <c r="I33" s="31">
        <f t="shared" si="0"/>
        <v>370899</v>
      </c>
      <c r="J33" s="31">
        <f t="shared" si="0"/>
        <v>1104182</v>
      </c>
      <c r="K33" s="31">
        <f t="shared" si="0"/>
        <v>371025</v>
      </c>
      <c r="L33" s="31">
        <f t="shared" si="0"/>
        <v>366990</v>
      </c>
      <c r="M33" s="31">
        <f t="shared" si="0"/>
        <v>8322451</v>
      </c>
      <c r="N33" s="31">
        <f t="shared" si="0"/>
        <v>9060466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10164648</v>
      </c>
      <c r="X33" s="31">
        <f t="shared" si="0"/>
        <v>1831722</v>
      </c>
      <c r="Y33" s="31">
        <f t="shared" si="0"/>
        <v>8332926</v>
      </c>
      <c r="Z33" s="32">
        <f>+IF(X33&lt;&gt;0,+(Y33/X33)*100,0)</f>
        <v>454.9230723876222</v>
      </c>
      <c r="AA33" s="29">
        <f>SUM(AA6:AA32)</f>
        <v>3663439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8851137</v>
      </c>
      <c r="D35" s="20"/>
      <c r="E35" s="21">
        <v>14361855</v>
      </c>
      <c r="F35" s="22">
        <v>14361855</v>
      </c>
      <c r="G35" s="22">
        <v>800591</v>
      </c>
      <c r="H35" s="22">
        <v>893879</v>
      </c>
      <c r="I35" s="22">
        <v>700298</v>
      </c>
      <c r="J35" s="22">
        <v>2394768</v>
      </c>
      <c r="K35" s="22">
        <v>710151</v>
      </c>
      <c r="L35" s="22">
        <v>722748</v>
      </c>
      <c r="M35" s="22">
        <v>679277</v>
      </c>
      <c r="N35" s="22">
        <v>2112176</v>
      </c>
      <c r="O35" s="22"/>
      <c r="P35" s="22"/>
      <c r="Q35" s="22"/>
      <c r="R35" s="22"/>
      <c r="S35" s="22"/>
      <c r="T35" s="22"/>
      <c r="U35" s="22"/>
      <c r="V35" s="22"/>
      <c r="W35" s="22">
        <v>4506944</v>
      </c>
      <c r="X35" s="22">
        <v>7180926</v>
      </c>
      <c r="Y35" s="22">
        <v>-2673982</v>
      </c>
      <c r="Z35" s="23">
        <v>-37.237286667485506</v>
      </c>
      <c r="AA35" s="20">
        <v>14361855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225402</v>
      </c>
      <c r="D38" s="20"/>
      <c r="E38" s="21">
        <v>500000</v>
      </c>
      <c r="F38" s="22">
        <v>500000</v>
      </c>
      <c r="G38" s="22">
        <v>15175</v>
      </c>
      <c r="H38" s="22">
        <v>57204</v>
      </c>
      <c r="I38" s="22">
        <v>35387</v>
      </c>
      <c r="J38" s="22">
        <v>107766</v>
      </c>
      <c r="K38" s="22">
        <v>268326</v>
      </c>
      <c r="L38" s="22">
        <v>34472</v>
      </c>
      <c r="M38" s="22">
        <v>63223</v>
      </c>
      <c r="N38" s="22">
        <v>366021</v>
      </c>
      <c r="O38" s="22"/>
      <c r="P38" s="22"/>
      <c r="Q38" s="22"/>
      <c r="R38" s="22"/>
      <c r="S38" s="22"/>
      <c r="T38" s="22"/>
      <c r="U38" s="22"/>
      <c r="V38" s="22"/>
      <c r="W38" s="22">
        <v>473787</v>
      </c>
      <c r="X38" s="22">
        <v>250002</v>
      </c>
      <c r="Y38" s="22">
        <v>223785</v>
      </c>
      <c r="Z38" s="23">
        <v>89.51328389372884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250002</v>
      </c>
      <c r="Y42" s="22">
        <v>-250002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81778</v>
      </c>
      <c r="D45" s="20"/>
      <c r="E45" s="21">
        <v>130314</v>
      </c>
      <c r="F45" s="22">
        <v>130314</v>
      </c>
      <c r="G45" s="22">
        <v>6784</v>
      </c>
      <c r="H45" s="22">
        <v>7717</v>
      </c>
      <c r="I45" s="22">
        <v>5823</v>
      </c>
      <c r="J45" s="22">
        <v>20324</v>
      </c>
      <c r="K45" s="22">
        <v>5872</v>
      </c>
      <c r="L45" s="22">
        <v>6048</v>
      </c>
      <c r="M45" s="22">
        <v>5472</v>
      </c>
      <c r="N45" s="22">
        <v>17392</v>
      </c>
      <c r="O45" s="22"/>
      <c r="P45" s="22"/>
      <c r="Q45" s="22"/>
      <c r="R45" s="22"/>
      <c r="S45" s="22"/>
      <c r="T45" s="22"/>
      <c r="U45" s="22"/>
      <c r="V45" s="22"/>
      <c r="W45" s="22">
        <v>37716</v>
      </c>
      <c r="X45" s="22">
        <v>65154</v>
      </c>
      <c r="Y45" s="22">
        <v>-27438</v>
      </c>
      <c r="Z45" s="23">
        <v>-42.112533382447737</v>
      </c>
      <c r="AA45" s="20">
        <v>130314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9158317</v>
      </c>
      <c r="D48" s="29">
        <f t="shared" ref="D48:Y48" si="1">SUM(D35:D47)</f>
        <v>0</v>
      </c>
      <c r="E48" s="30">
        <f t="shared" si="1"/>
        <v>15492169</v>
      </c>
      <c r="F48" s="31">
        <f t="shared" si="1"/>
        <v>15492169</v>
      </c>
      <c r="G48" s="31">
        <f t="shared" si="1"/>
        <v>822550</v>
      </c>
      <c r="H48" s="31">
        <f t="shared" si="1"/>
        <v>958800</v>
      </c>
      <c r="I48" s="31">
        <f t="shared" si="1"/>
        <v>741508</v>
      </c>
      <c r="J48" s="31">
        <f t="shared" si="1"/>
        <v>2522858</v>
      </c>
      <c r="K48" s="31">
        <f t="shared" si="1"/>
        <v>984349</v>
      </c>
      <c r="L48" s="31">
        <f t="shared" si="1"/>
        <v>763268</v>
      </c>
      <c r="M48" s="31">
        <f t="shared" si="1"/>
        <v>747972</v>
      </c>
      <c r="N48" s="31">
        <f t="shared" si="1"/>
        <v>2495589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5018447</v>
      </c>
      <c r="X48" s="31">
        <f t="shared" si="1"/>
        <v>7746084</v>
      </c>
      <c r="Y48" s="31">
        <f t="shared" si="1"/>
        <v>-2727637</v>
      </c>
      <c r="Z48" s="32">
        <f>+IF(X48&lt;&gt;0,+(Y48/X48)*100,0)</f>
        <v>-35.2131089722239</v>
      </c>
      <c r="AA48" s="29">
        <f>SUM(AA35:AA47)</f>
        <v>15492169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13272350</v>
      </c>
      <c r="D49" s="39">
        <f t="shared" si="2"/>
        <v>0</v>
      </c>
      <c r="E49" s="40">
        <f t="shared" si="2"/>
        <v>-11828730</v>
      </c>
      <c r="F49" s="41">
        <f t="shared" si="2"/>
        <v>-11828730</v>
      </c>
      <c r="G49" s="41">
        <f t="shared" si="2"/>
        <v>-456058</v>
      </c>
      <c r="H49" s="41">
        <f t="shared" si="2"/>
        <v>-592009</v>
      </c>
      <c r="I49" s="41">
        <f t="shared" si="2"/>
        <v>-370609</v>
      </c>
      <c r="J49" s="41">
        <f t="shared" si="2"/>
        <v>-1418676</v>
      </c>
      <c r="K49" s="41">
        <f t="shared" si="2"/>
        <v>-613324</v>
      </c>
      <c r="L49" s="41">
        <f t="shared" si="2"/>
        <v>-396278</v>
      </c>
      <c r="M49" s="41">
        <f t="shared" si="2"/>
        <v>7574479</v>
      </c>
      <c r="N49" s="41">
        <f t="shared" si="2"/>
        <v>6564877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5146201</v>
      </c>
      <c r="X49" s="41">
        <f t="shared" si="2"/>
        <v>-5914362</v>
      </c>
      <c r="Y49" s="41">
        <f t="shared" si="2"/>
        <v>11060563</v>
      </c>
      <c r="Z49" s="42">
        <f>+IF(X49&lt;&gt;0,+(Y49/X49)*100,0)</f>
        <v>-187.01193805857673</v>
      </c>
      <c r="AA49" s="39">
        <f>+AA33-AA48</f>
        <v>-11828730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13272350</v>
      </c>
      <c r="D52" s="48">
        <f t="shared" si="3"/>
        <v>0</v>
      </c>
      <c r="E52" s="49">
        <f t="shared" si="3"/>
        <v>-11828730</v>
      </c>
      <c r="F52" s="50">
        <f t="shared" si="3"/>
        <v>-11828730</v>
      </c>
      <c r="G52" s="50">
        <f t="shared" si="3"/>
        <v>-456058</v>
      </c>
      <c r="H52" s="50">
        <f t="shared" si="3"/>
        <v>-592009</v>
      </c>
      <c r="I52" s="50">
        <f t="shared" si="3"/>
        <v>-370609</v>
      </c>
      <c r="J52" s="50">
        <f t="shared" si="3"/>
        <v>-1418676</v>
      </c>
      <c r="K52" s="50">
        <f t="shared" si="3"/>
        <v>-613324</v>
      </c>
      <c r="L52" s="50">
        <f t="shared" si="3"/>
        <v>-396278</v>
      </c>
      <c r="M52" s="50">
        <f t="shared" si="3"/>
        <v>7574479</v>
      </c>
      <c r="N52" s="50">
        <f t="shared" si="3"/>
        <v>6564877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5146201</v>
      </c>
      <c r="X52" s="50">
        <f t="shared" si="3"/>
        <v>-5914362</v>
      </c>
      <c r="Y52" s="50">
        <f t="shared" si="3"/>
        <v>11060563</v>
      </c>
      <c r="Z52" s="51">
        <f>+IF(X52&lt;&gt;0,+(Y52/X52)*100,0)</f>
        <v>-187.01193805857673</v>
      </c>
      <c r="AA52" s="48">
        <f>SUM(AA49:AA51)</f>
        <v>-11828730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13272350</v>
      </c>
      <c r="D54" s="54">
        <f>+D52-D53</f>
        <v>0</v>
      </c>
      <c r="E54" s="55">
        <f t="shared" si="4"/>
        <v>-11828730</v>
      </c>
      <c r="F54" s="56">
        <f t="shared" si="4"/>
        <v>-11828730</v>
      </c>
      <c r="G54" s="56">
        <f t="shared" si="4"/>
        <v>-456058</v>
      </c>
      <c r="H54" s="56">
        <f t="shared" si="4"/>
        <v>-592009</v>
      </c>
      <c r="I54" s="56">
        <f t="shared" si="4"/>
        <v>-370609</v>
      </c>
      <c r="J54" s="56">
        <f t="shared" si="4"/>
        <v>-1418676</v>
      </c>
      <c r="K54" s="56">
        <f t="shared" si="4"/>
        <v>-613324</v>
      </c>
      <c r="L54" s="56">
        <f t="shared" si="4"/>
        <v>-396278</v>
      </c>
      <c r="M54" s="56">
        <f t="shared" si="4"/>
        <v>7574479</v>
      </c>
      <c r="N54" s="56">
        <f t="shared" si="4"/>
        <v>6564877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5146201</v>
      </c>
      <c r="X54" s="56">
        <f t="shared" si="4"/>
        <v>-5914362</v>
      </c>
      <c r="Y54" s="56">
        <f t="shared" si="4"/>
        <v>11060563</v>
      </c>
      <c r="Z54" s="57">
        <f>+IF(X54&lt;&gt;0,+(Y54/X54)*100,0)</f>
        <v>-187.01193805857673</v>
      </c>
      <c r="AA54" s="54">
        <f>+AA52-AA53</f>
        <v>-11828730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13272350</v>
      </c>
      <c r="D57" s="48">
        <f>SUM(D54:D56)</f>
        <v>0</v>
      </c>
      <c r="E57" s="49">
        <f t="shared" si="5"/>
        <v>-11828730</v>
      </c>
      <c r="F57" s="50">
        <f t="shared" si="5"/>
        <v>-11828730</v>
      </c>
      <c r="G57" s="50">
        <f t="shared" si="5"/>
        <v>-456058</v>
      </c>
      <c r="H57" s="50">
        <f t="shared" si="5"/>
        <v>-592009</v>
      </c>
      <c r="I57" s="50">
        <f t="shared" si="5"/>
        <v>-370609</v>
      </c>
      <c r="J57" s="50">
        <f t="shared" si="5"/>
        <v>-1418676</v>
      </c>
      <c r="K57" s="50">
        <f t="shared" si="5"/>
        <v>-613324</v>
      </c>
      <c r="L57" s="50">
        <f t="shared" si="5"/>
        <v>-396278</v>
      </c>
      <c r="M57" s="50">
        <f t="shared" si="5"/>
        <v>7574479</v>
      </c>
      <c r="N57" s="50">
        <f t="shared" si="5"/>
        <v>6564877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5146201</v>
      </c>
      <c r="X57" s="50">
        <f t="shared" si="5"/>
        <v>-5914362</v>
      </c>
      <c r="Y57" s="50">
        <f t="shared" si="5"/>
        <v>11060563</v>
      </c>
      <c r="Z57" s="51">
        <f>+IF(X57&lt;&gt;0,+(Y57/X57)*100,0)</f>
        <v>-187.01193805857673</v>
      </c>
      <c r="AA57" s="48">
        <f>SUM(AA54:AA56)</f>
        <v>-11828730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13272350</v>
      </c>
      <c r="D60" s="65">
        <f>SUM(D57:D59)</f>
        <v>0</v>
      </c>
      <c r="E60" s="66">
        <f t="shared" si="6"/>
        <v>-11828730</v>
      </c>
      <c r="F60" s="67">
        <f t="shared" si="6"/>
        <v>-11828730</v>
      </c>
      <c r="G60" s="67">
        <f t="shared" si="6"/>
        <v>-456058</v>
      </c>
      <c r="H60" s="67">
        <f t="shared" si="6"/>
        <v>-592009</v>
      </c>
      <c r="I60" s="67">
        <f t="shared" si="6"/>
        <v>-370609</v>
      </c>
      <c r="J60" s="67">
        <f t="shared" si="6"/>
        <v>-1418676</v>
      </c>
      <c r="K60" s="67">
        <f t="shared" si="6"/>
        <v>-613324</v>
      </c>
      <c r="L60" s="67">
        <f t="shared" si="6"/>
        <v>-396278</v>
      </c>
      <c r="M60" s="67">
        <f t="shared" si="6"/>
        <v>7574479</v>
      </c>
      <c r="N60" s="67">
        <f t="shared" si="6"/>
        <v>6564877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5146201</v>
      </c>
      <c r="X60" s="67">
        <f t="shared" si="6"/>
        <v>-5914362</v>
      </c>
      <c r="Y60" s="67">
        <f t="shared" si="6"/>
        <v>11060563</v>
      </c>
      <c r="Z60" s="68">
        <f>+IF(X60&lt;&gt;0,+(Y60/X60)*100,0)</f>
        <v>-187.01193805857673</v>
      </c>
      <c r="AA60" s="65">
        <f>SUM(AA57:AA59)</f>
        <v>-11828730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63439708</v>
      </c>
      <c r="D42" s="20"/>
      <c r="E42" s="21">
        <v>58500000</v>
      </c>
      <c r="F42" s="22">
        <v>58500000</v>
      </c>
      <c r="G42" s="22"/>
      <c r="H42" s="22">
        <v>8047700</v>
      </c>
      <c r="I42" s="22">
        <v>9110971</v>
      </c>
      <c r="J42" s="22">
        <v>17158671</v>
      </c>
      <c r="K42" s="22">
        <v>3362194</v>
      </c>
      <c r="L42" s="22">
        <v>4742353</v>
      </c>
      <c r="M42" s="22">
        <v>25781225</v>
      </c>
      <c r="N42" s="22">
        <v>33885772</v>
      </c>
      <c r="O42" s="22"/>
      <c r="P42" s="22"/>
      <c r="Q42" s="22"/>
      <c r="R42" s="22"/>
      <c r="S42" s="22"/>
      <c r="T42" s="22"/>
      <c r="U42" s="22"/>
      <c r="V42" s="22"/>
      <c r="W42" s="22">
        <v>51044443</v>
      </c>
      <c r="X42" s="22">
        <v>29250000</v>
      </c>
      <c r="Y42" s="22">
        <v>21794443</v>
      </c>
      <c r="Z42" s="23">
        <v>74.510916239316245</v>
      </c>
      <c r="AA42" s="20">
        <v>58500000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63439708</v>
      </c>
      <c r="D48" s="29">
        <f t="shared" ref="D48:Y48" si="1">SUM(D35:D47)</f>
        <v>0</v>
      </c>
      <c r="E48" s="30">
        <f t="shared" si="1"/>
        <v>58500000</v>
      </c>
      <c r="F48" s="31">
        <f t="shared" si="1"/>
        <v>58500000</v>
      </c>
      <c r="G48" s="31">
        <f t="shared" si="1"/>
        <v>0</v>
      </c>
      <c r="H48" s="31">
        <f t="shared" si="1"/>
        <v>8047700</v>
      </c>
      <c r="I48" s="31">
        <f t="shared" si="1"/>
        <v>9110971</v>
      </c>
      <c r="J48" s="31">
        <f t="shared" si="1"/>
        <v>17158671</v>
      </c>
      <c r="K48" s="31">
        <f t="shared" si="1"/>
        <v>3362194</v>
      </c>
      <c r="L48" s="31">
        <f t="shared" si="1"/>
        <v>4742353</v>
      </c>
      <c r="M48" s="31">
        <f t="shared" si="1"/>
        <v>25781225</v>
      </c>
      <c r="N48" s="31">
        <f t="shared" si="1"/>
        <v>33885772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51044443</v>
      </c>
      <c r="X48" s="31">
        <f t="shared" si="1"/>
        <v>29250000</v>
      </c>
      <c r="Y48" s="31">
        <f t="shared" si="1"/>
        <v>21794443</v>
      </c>
      <c r="Z48" s="32">
        <f>+IF(X48&lt;&gt;0,+(Y48/X48)*100,0)</f>
        <v>74.510916239316245</v>
      </c>
      <c r="AA48" s="29">
        <f>SUM(AA35:AA47)</f>
        <v>58500000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-63439708</v>
      </c>
      <c r="D49" s="39">
        <f t="shared" si="2"/>
        <v>0</v>
      </c>
      <c r="E49" s="40">
        <f t="shared" si="2"/>
        <v>-58500000</v>
      </c>
      <c r="F49" s="41">
        <f t="shared" si="2"/>
        <v>-58500000</v>
      </c>
      <c r="G49" s="41">
        <f t="shared" si="2"/>
        <v>0</v>
      </c>
      <c r="H49" s="41">
        <f t="shared" si="2"/>
        <v>-8047700</v>
      </c>
      <c r="I49" s="41">
        <f t="shared" si="2"/>
        <v>-9110971</v>
      </c>
      <c r="J49" s="41">
        <f t="shared" si="2"/>
        <v>-17158671</v>
      </c>
      <c r="K49" s="41">
        <f t="shared" si="2"/>
        <v>-3362194</v>
      </c>
      <c r="L49" s="41">
        <f t="shared" si="2"/>
        <v>-4742353</v>
      </c>
      <c r="M49" s="41">
        <f t="shared" si="2"/>
        <v>-25781225</v>
      </c>
      <c r="N49" s="41">
        <f t="shared" si="2"/>
        <v>-33885772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-51044443</v>
      </c>
      <c r="X49" s="41">
        <f t="shared" si="2"/>
        <v>-29250000</v>
      </c>
      <c r="Y49" s="41">
        <f t="shared" si="2"/>
        <v>-21794443</v>
      </c>
      <c r="Z49" s="42">
        <f>+IF(X49&lt;&gt;0,+(Y49/X49)*100,0)</f>
        <v>74.510916239316245</v>
      </c>
      <c r="AA49" s="39">
        <f>+AA33-AA48</f>
        <v>-58500000</v>
      </c>
    </row>
    <row r="50" spans="1:27" x14ac:dyDescent="0.25">
      <c r="A50" s="43" t="s">
        <v>75</v>
      </c>
      <c r="B50" s="15" t="s">
        <v>32</v>
      </c>
      <c r="C50" s="20">
        <v>701998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-62737710</v>
      </c>
      <c r="D52" s="48">
        <f t="shared" si="3"/>
        <v>0</v>
      </c>
      <c r="E52" s="49">
        <f t="shared" si="3"/>
        <v>-58500000</v>
      </c>
      <c r="F52" s="50">
        <f t="shared" si="3"/>
        <v>-58500000</v>
      </c>
      <c r="G52" s="50">
        <f t="shared" si="3"/>
        <v>0</v>
      </c>
      <c r="H52" s="50">
        <f t="shared" si="3"/>
        <v>-8047700</v>
      </c>
      <c r="I52" s="50">
        <f t="shared" si="3"/>
        <v>-9110971</v>
      </c>
      <c r="J52" s="50">
        <f t="shared" si="3"/>
        <v>-17158671</v>
      </c>
      <c r="K52" s="50">
        <f t="shared" si="3"/>
        <v>-3362194</v>
      </c>
      <c r="L52" s="50">
        <f t="shared" si="3"/>
        <v>-4742353</v>
      </c>
      <c r="M52" s="50">
        <f t="shared" si="3"/>
        <v>-25781225</v>
      </c>
      <c r="N52" s="50">
        <f t="shared" si="3"/>
        <v>-33885772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-51044443</v>
      </c>
      <c r="X52" s="50">
        <f t="shared" si="3"/>
        <v>-29250000</v>
      </c>
      <c r="Y52" s="50">
        <f t="shared" si="3"/>
        <v>-21794443</v>
      </c>
      <c r="Z52" s="51">
        <f>+IF(X52&lt;&gt;0,+(Y52/X52)*100,0)</f>
        <v>74.510916239316245</v>
      </c>
      <c r="AA52" s="48">
        <f>SUM(AA49:AA51)</f>
        <v>-58500000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-62737710</v>
      </c>
      <c r="D54" s="54">
        <f>+D52-D53</f>
        <v>0</v>
      </c>
      <c r="E54" s="55">
        <f t="shared" si="4"/>
        <v>-58500000</v>
      </c>
      <c r="F54" s="56">
        <f t="shared" si="4"/>
        <v>-58500000</v>
      </c>
      <c r="G54" s="56">
        <f t="shared" si="4"/>
        <v>0</v>
      </c>
      <c r="H54" s="56">
        <f t="shared" si="4"/>
        <v>-8047700</v>
      </c>
      <c r="I54" s="56">
        <f t="shared" si="4"/>
        <v>-9110971</v>
      </c>
      <c r="J54" s="56">
        <f t="shared" si="4"/>
        <v>-17158671</v>
      </c>
      <c r="K54" s="56">
        <f t="shared" si="4"/>
        <v>-3362194</v>
      </c>
      <c r="L54" s="56">
        <f t="shared" si="4"/>
        <v>-4742353</v>
      </c>
      <c r="M54" s="56">
        <f t="shared" si="4"/>
        <v>-25781225</v>
      </c>
      <c r="N54" s="56">
        <f t="shared" si="4"/>
        <v>-33885772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-51044443</v>
      </c>
      <c r="X54" s="56">
        <f t="shared" si="4"/>
        <v>-29250000</v>
      </c>
      <c r="Y54" s="56">
        <f t="shared" si="4"/>
        <v>-21794443</v>
      </c>
      <c r="Z54" s="57">
        <f>+IF(X54&lt;&gt;0,+(Y54/X54)*100,0)</f>
        <v>74.510916239316245</v>
      </c>
      <c r="AA54" s="54">
        <f>+AA52-AA53</f>
        <v>-58500000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-62737710</v>
      </c>
      <c r="D57" s="48">
        <f>SUM(D54:D56)</f>
        <v>0</v>
      </c>
      <c r="E57" s="49">
        <f t="shared" si="5"/>
        <v>-58500000</v>
      </c>
      <c r="F57" s="50">
        <f t="shared" si="5"/>
        <v>-58500000</v>
      </c>
      <c r="G57" s="50">
        <f t="shared" si="5"/>
        <v>0</v>
      </c>
      <c r="H57" s="50">
        <f t="shared" si="5"/>
        <v>-8047700</v>
      </c>
      <c r="I57" s="50">
        <f t="shared" si="5"/>
        <v>-9110971</v>
      </c>
      <c r="J57" s="50">
        <f t="shared" si="5"/>
        <v>-17158671</v>
      </c>
      <c r="K57" s="50">
        <f t="shared" si="5"/>
        <v>-3362194</v>
      </c>
      <c r="L57" s="50">
        <f t="shared" si="5"/>
        <v>-4742353</v>
      </c>
      <c r="M57" s="50">
        <f t="shared" si="5"/>
        <v>-25781225</v>
      </c>
      <c r="N57" s="50">
        <f t="shared" si="5"/>
        <v>-33885772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-51044443</v>
      </c>
      <c r="X57" s="50">
        <f t="shared" si="5"/>
        <v>-29250000</v>
      </c>
      <c r="Y57" s="50">
        <f t="shared" si="5"/>
        <v>-21794443</v>
      </c>
      <c r="Z57" s="51">
        <f>+IF(X57&lt;&gt;0,+(Y57/X57)*100,0)</f>
        <v>74.510916239316245</v>
      </c>
      <c r="AA57" s="48">
        <f>SUM(AA54:AA56)</f>
        <v>-58500000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-62737710</v>
      </c>
      <c r="D60" s="65">
        <f>SUM(D57:D59)</f>
        <v>0</v>
      </c>
      <c r="E60" s="66">
        <f t="shared" si="6"/>
        <v>-58500000</v>
      </c>
      <c r="F60" s="67">
        <f t="shared" si="6"/>
        <v>-58500000</v>
      </c>
      <c r="G60" s="67">
        <f t="shared" si="6"/>
        <v>0</v>
      </c>
      <c r="H60" s="67">
        <f t="shared" si="6"/>
        <v>-8047700</v>
      </c>
      <c r="I60" s="67">
        <f t="shared" si="6"/>
        <v>-9110971</v>
      </c>
      <c r="J60" s="67">
        <f t="shared" si="6"/>
        <v>-17158671</v>
      </c>
      <c r="K60" s="67">
        <f t="shared" si="6"/>
        <v>-3362194</v>
      </c>
      <c r="L60" s="67">
        <f t="shared" si="6"/>
        <v>-4742353</v>
      </c>
      <c r="M60" s="67">
        <f t="shared" si="6"/>
        <v>-25781225</v>
      </c>
      <c r="N60" s="67">
        <f t="shared" si="6"/>
        <v>-33885772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-51044443</v>
      </c>
      <c r="X60" s="67">
        <f t="shared" si="6"/>
        <v>-29250000</v>
      </c>
      <c r="Y60" s="67">
        <f t="shared" si="6"/>
        <v>-21794443</v>
      </c>
      <c r="Z60" s="68">
        <f>+IF(X60&lt;&gt;0,+(Y60/X60)*100,0)</f>
        <v>74.510916239316245</v>
      </c>
      <c r="AA60" s="65">
        <f>SUM(AA57:AA59)</f>
        <v>-58500000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27483916</v>
      </c>
      <c r="D8" s="20"/>
      <c r="E8" s="21">
        <v>25096678</v>
      </c>
      <c r="F8" s="22">
        <v>25096678</v>
      </c>
      <c r="G8" s="22">
        <v>2372224</v>
      </c>
      <c r="H8" s="22">
        <v>2368549</v>
      </c>
      <c r="I8" s="22">
        <v>2426888</v>
      </c>
      <c r="J8" s="22">
        <v>7167661</v>
      </c>
      <c r="K8" s="22">
        <v>-396943</v>
      </c>
      <c r="L8" s="22">
        <v>4181855</v>
      </c>
      <c r="M8" s="22">
        <v>2836943</v>
      </c>
      <c r="N8" s="22">
        <v>6621855</v>
      </c>
      <c r="O8" s="22"/>
      <c r="P8" s="22"/>
      <c r="Q8" s="22"/>
      <c r="R8" s="22"/>
      <c r="S8" s="22"/>
      <c r="T8" s="22"/>
      <c r="U8" s="22"/>
      <c r="V8" s="22"/>
      <c r="W8" s="22">
        <v>13789516</v>
      </c>
      <c r="X8" s="22">
        <v>12548340</v>
      </c>
      <c r="Y8" s="22">
        <v>1241176</v>
      </c>
      <c r="Z8" s="23">
        <v>9.891156917966839</v>
      </c>
      <c r="AA8" s="20">
        <v>25096678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7294997</v>
      </c>
      <c r="D13" s="20"/>
      <c r="E13" s="21">
        <v>6918960</v>
      </c>
      <c r="F13" s="22">
        <v>6918960</v>
      </c>
      <c r="G13" s="22">
        <v>625610</v>
      </c>
      <c r="H13" s="22">
        <v>615151</v>
      </c>
      <c r="I13" s="22"/>
      <c r="J13" s="22">
        <v>1240761</v>
      </c>
      <c r="K13" s="22">
        <v>891811</v>
      </c>
      <c r="L13" s="22">
        <v>597958</v>
      </c>
      <c r="M13" s="22">
        <v>1213745</v>
      </c>
      <c r="N13" s="22">
        <v>2703514</v>
      </c>
      <c r="O13" s="22"/>
      <c r="P13" s="22"/>
      <c r="Q13" s="22"/>
      <c r="R13" s="22"/>
      <c r="S13" s="22"/>
      <c r="T13" s="22"/>
      <c r="U13" s="22"/>
      <c r="V13" s="22"/>
      <c r="W13" s="22">
        <v>3944275</v>
      </c>
      <c r="X13" s="22">
        <v>3459480</v>
      </c>
      <c r="Y13" s="22">
        <v>484795</v>
      </c>
      <c r="Z13" s="23">
        <v>14.013522263461562</v>
      </c>
      <c r="AA13" s="20">
        <v>6918960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2500000</v>
      </c>
      <c r="F26" s="22">
        <v>2500000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1249998</v>
      </c>
      <c r="Y26" s="22">
        <v>-1249998</v>
      </c>
      <c r="Z26" s="23">
        <v>-100</v>
      </c>
      <c r="AA26" s="20">
        <v>2500000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34778913</v>
      </c>
      <c r="D33" s="29">
        <f t="shared" ref="D33:Y33" si="0">SUM(D6:D32)</f>
        <v>0</v>
      </c>
      <c r="E33" s="30">
        <f t="shared" si="0"/>
        <v>34515638</v>
      </c>
      <c r="F33" s="31">
        <f t="shared" si="0"/>
        <v>34515638</v>
      </c>
      <c r="G33" s="31">
        <f t="shared" si="0"/>
        <v>2997834</v>
      </c>
      <c r="H33" s="31">
        <f t="shared" si="0"/>
        <v>2983700</v>
      </c>
      <c r="I33" s="31">
        <f t="shared" si="0"/>
        <v>2426888</v>
      </c>
      <c r="J33" s="31">
        <f t="shared" si="0"/>
        <v>8408422</v>
      </c>
      <c r="K33" s="31">
        <f t="shared" si="0"/>
        <v>494868</v>
      </c>
      <c r="L33" s="31">
        <f t="shared" si="0"/>
        <v>4779813</v>
      </c>
      <c r="M33" s="31">
        <f t="shared" si="0"/>
        <v>4050688</v>
      </c>
      <c r="N33" s="31">
        <f t="shared" si="0"/>
        <v>9325369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17733791</v>
      </c>
      <c r="X33" s="31">
        <f t="shared" si="0"/>
        <v>17257818</v>
      </c>
      <c r="Y33" s="31">
        <f t="shared" si="0"/>
        <v>475973</v>
      </c>
      <c r="Z33" s="32">
        <f>+IF(X33&lt;&gt;0,+(Y33/X33)*100,0)</f>
        <v>2.7580137883016267</v>
      </c>
      <c r="AA33" s="29">
        <f>SUM(AA6:AA32)</f>
        <v>34515638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9294889</v>
      </c>
      <c r="D35" s="20"/>
      <c r="E35" s="21">
        <v>10553732</v>
      </c>
      <c r="F35" s="22">
        <v>10553732</v>
      </c>
      <c r="G35" s="22">
        <v>884915</v>
      </c>
      <c r="H35" s="22">
        <v>947799</v>
      </c>
      <c r="I35" s="22">
        <v>744353</v>
      </c>
      <c r="J35" s="22">
        <v>2577067</v>
      </c>
      <c r="K35" s="22">
        <v>955554</v>
      </c>
      <c r="L35" s="22">
        <v>919526</v>
      </c>
      <c r="M35" s="22">
        <v>937018</v>
      </c>
      <c r="N35" s="22">
        <v>2812098</v>
      </c>
      <c r="O35" s="22"/>
      <c r="P35" s="22"/>
      <c r="Q35" s="22"/>
      <c r="R35" s="22"/>
      <c r="S35" s="22"/>
      <c r="T35" s="22"/>
      <c r="U35" s="22"/>
      <c r="V35" s="22"/>
      <c r="W35" s="22">
        <v>5389165</v>
      </c>
      <c r="X35" s="22">
        <v>5276838</v>
      </c>
      <c r="Y35" s="22">
        <v>112327</v>
      </c>
      <c r="Z35" s="23">
        <v>2.1286800921309315</v>
      </c>
      <c r="AA35" s="20">
        <v>10553732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-20825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</v>
      </c>
      <c r="Y38" s="22">
        <v>-250000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26506337</v>
      </c>
      <c r="D39" s="20"/>
      <c r="E39" s="21">
        <v>18694318</v>
      </c>
      <c r="F39" s="22">
        <v>18694318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9347154</v>
      </c>
      <c r="Y39" s="22">
        <v>-9347154</v>
      </c>
      <c r="Z39" s="23">
        <v>-100</v>
      </c>
      <c r="AA39" s="20">
        <v>18694318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248541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>
        <v>192000</v>
      </c>
      <c r="L42" s="22"/>
      <c r="M42" s="22"/>
      <c r="N42" s="22">
        <v>192000</v>
      </c>
      <c r="O42" s="22"/>
      <c r="P42" s="22"/>
      <c r="Q42" s="22"/>
      <c r="R42" s="22"/>
      <c r="S42" s="22"/>
      <c r="T42" s="22"/>
      <c r="U42" s="22"/>
      <c r="V42" s="22"/>
      <c r="W42" s="22">
        <v>192000</v>
      </c>
      <c r="X42" s="22">
        <v>99000</v>
      </c>
      <c r="Y42" s="22">
        <v>93000</v>
      </c>
      <c r="Z42" s="23">
        <v>93.939393939393938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573697</v>
      </c>
      <c r="D45" s="20"/>
      <c r="E45" s="21">
        <v>255537</v>
      </c>
      <c r="F45" s="22">
        <v>255537</v>
      </c>
      <c r="G45" s="22">
        <v>9554</v>
      </c>
      <c r="H45" s="22">
        <v>7919</v>
      </c>
      <c r="I45" s="22">
        <v>6122</v>
      </c>
      <c r="J45" s="22">
        <v>23595</v>
      </c>
      <c r="K45" s="22">
        <v>7973</v>
      </c>
      <c r="L45" s="22">
        <v>16583</v>
      </c>
      <c r="M45" s="22">
        <v>7601</v>
      </c>
      <c r="N45" s="22">
        <v>32157</v>
      </c>
      <c r="O45" s="22"/>
      <c r="P45" s="22"/>
      <c r="Q45" s="22"/>
      <c r="R45" s="22"/>
      <c r="S45" s="22"/>
      <c r="T45" s="22"/>
      <c r="U45" s="22"/>
      <c r="V45" s="22"/>
      <c r="W45" s="22">
        <v>55752</v>
      </c>
      <c r="X45" s="22">
        <v>202764</v>
      </c>
      <c r="Y45" s="22">
        <v>-147012</v>
      </c>
      <c r="Z45" s="23">
        <v>-72.503994791974904</v>
      </c>
      <c r="AA45" s="20">
        <v>255537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36602639</v>
      </c>
      <c r="D48" s="29">
        <f t="shared" ref="D48:Y48" si="1">SUM(D35:D47)</f>
        <v>0</v>
      </c>
      <c r="E48" s="30">
        <f t="shared" si="1"/>
        <v>30203587</v>
      </c>
      <c r="F48" s="31">
        <f t="shared" si="1"/>
        <v>30203587</v>
      </c>
      <c r="G48" s="31">
        <f t="shared" si="1"/>
        <v>894469</v>
      </c>
      <c r="H48" s="31">
        <f t="shared" si="1"/>
        <v>955718</v>
      </c>
      <c r="I48" s="31">
        <f t="shared" si="1"/>
        <v>750475</v>
      </c>
      <c r="J48" s="31">
        <f t="shared" si="1"/>
        <v>2600662</v>
      </c>
      <c r="K48" s="31">
        <f t="shared" si="1"/>
        <v>1155527</v>
      </c>
      <c r="L48" s="31">
        <f t="shared" si="1"/>
        <v>936109</v>
      </c>
      <c r="M48" s="31">
        <f t="shared" si="1"/>
        <v>944619</v>
      </c>
      <c r="N48" s="31">
        <f t="shared" si="1"/>
        <v>3036255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5636917</v>
      </c>
      <c r="X48" s="31">
        <f t="shared" si="1"/>
        <v>15175756</v>
      </c>
      <c r="Y48" s="31">
        <f t="shared" si="1"/>
        <v>-9538839</v>
      </c>
      <c r="Z48" s="32">
        <f>+IF(X48&lt;&gt;0,+(Y48/X48)*100,0)</f>
        <v>-62.855774697484591</v>
      </c>
      <c r="AA48" s="29">
        <f>SUM(AA35:AA47)</f>
        <v>30203587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-1823726</v>
      </c>
      <c r="D49" s="39">
        <f t="shared" si="2"/>
        <v>0</v>
      </c>
      <c r="E49" s="40">
        <f t="shared" si="2"/>
        <v>4312051</v>
      </c>
      <c r="F49" s="41">
        <f t="shared" si="2"/>
        <v>4312051</v>
      </c>
      <c r="G49" s="41">
        <f t="shared" si="2"/>
        <v>2103365</v>
      </c>
      <c r="H49" s="41">
        <f t="shared" si="2"/>
        <v>2027982</v>
      </c>
      <c r="I49" s="41">
        <f t="shared" si="2"/>
        <v>1676413</v>
      </c>
      <c r="J49" s="41">
        <f t="shared" si="2"/>
        <v>5807760</v>
      </c>
      <c r="K49" s="41">
        <f t="shared" si="2"/>
        <v>-660659</v>
      </c>
      <c r="L49" s="41">
        <f t="shared" si="2"/>
        <v>3843704</v>
      </c>
      <c r="M49" s="41">
        <f t="shared" si="2"/>
        <v>3106069</v>
      </c>
      <c r="N49" s="41">
        <f t="shared" si="2"/>
        <v>6289114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12096874</v>
      </c>
      <c r="X49" s="41">
        <f t="shared" si="2"/>
        <v>2082062</v>
      </c>
      <c r="Y49" s="41">
        <f t="shared" si="2"/>
        <v>10014812</v>
      </c>
      <c r="Z49" s="42">
        <f>+IF(X49&lt;&gt;0,+(Y49/X49)*100,0)</f>
        <v>481.00450418863608</v>
      </c>
      <c r="AA49" s="39">
        <f>+AA33-AA48</f>
        <v>4312051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-1823726</v>
      </c>
      <c r="D52" s="48">
        <f t="shared" si="3"/>
        <v>0</v>
      </c>
      <c r="E52" s="49">
        <f t="shared" si="3"/>
        <v>4312051</v>
      </c>
      <c r="F52" s="50">
        <f t="shared" si="3"/>
        <v>4312051</v>
      </c>
      <c r="G52" s="50">
        <f t="shared" si="3"/>
        <v>2103365</v>
      </c>
      <c r="H52" s="50">
        <f t="shared" si="3"/>
        <v>2027982</v>
      </c>
      <c r="I52" s="50">
        <f t="shared" si="3"/>
        <v>1676413</v>
      </c>
      <c r="J52" s="50">
        <f t="shared" si="3"/>
        <v>5807760</v>
      </c>
      <c r="K52" s="50">
        <f t="shared" si="3"/>
        <v>-660659</v>
      </c>
      <c r="L52" s="50">
        <f t="shared" si="3"/>
        <v>3843704</v>
      </c>
      <c r="M52" s="50">
        <f t="shared" si="3"/>
        <v>3106069</v>
      </c>
      <c r="N52" s="50">
        <f t="shared" si="3"/>
        <v>6289114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12096874</v>
      </c>
      <c r="X52" s="50">
        <f t="shared" si="3"/>
        <v>2082062</v>
      </c>
      <c r="Y52" s="50">
        <f t="shared" si="3"/>
        <v>10014812</v>
      </c>
      <c r="Z52" s="51">
        <f>+IF(X52&lt;&gt;0,+(Y52/X52)*100,0)</f>
        <v>481.00450418863608</v>
      </c>
      <c r="AA52" s="48">
        <f>SUM(AA49:AA51)</f>
        <v>4312051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-1823726</v>
      </c>
      <c r="D54" s="54">
        <f>+D52-D53</f>
        <v>0</v>
      </c>
      <c r="E54" s="55">
        <f t="shared" si="4"/>
        <v>4312051</v>
      </c>
      <c r="F54" s="56">
        <f t="shared" si="4"/>
        <v>4312051</v>
      </c>
      <c r="G54" s="56">
        <f t="shared" si="4"/>
        <v>2103365</v>
      </c>
      <c r="H54" s="56">
        <f t="shared" si="4"/>
        <v>2027982</v>
      </c>
      <c r="I54" s="56">
        <f t="shared" si="4"/>
        <v>1676413</v>
      </c>
      <c r="J54" s="56">
        <f t="shared" si="4"/>
        <v>5807760</v>
      </c>
      <c r="K54" s="56">
        <f t="shared" si="4"/>
        <v>-660659</v>
      </c>
      <c r="L54" s="56">
        <f t="shared" si="4"/>
        <v>3843704</v>
      </c>
      <c r="M54" s="56">
        <f t="shared" si="4"/>
        <v>3106069</v>
      </c>
      <c r="N54" s="56">
        <f t="shared" si="4"/>
        <v>6289114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12096874</v>
      </c>
      <c r="X54" s="56">
        <f t="shared" si="4"/>
        <v>2082062</v>
      </c>
      <c r="Y54" s="56">
        <f t="shared" si="4"/>
        <v>10014812</v>
      </c>
      <c r="Z54" s="57">
        <f>+IF(X54&lt;&gt;0,+(Y54/X54)*100,0)</f>
        <v>481.00450418863608</v>
      </c>
      <c r="AA54" s="54">
        <f>+AA52-AA53</f>
        <v>4312051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-1823726</v>
      </c>
      <c r="D57" s="48">
        <f>SUM(D54:D56)</f>
        <v>0</v>
      </c>
      <c r="E57" s="49">
        <f t="shared" si="5"/>
        <v>4312051</v>
      </c>
      <c r="F57" s="50">
        <f t="shared" si="5"/>
        <v>4312051</v>
      </c>
      <c r="G57" s="50">
        <f t="shared" si="5"/>
        <v>2103365</v>
      </c>
      <c r="H57" s="50">
        <f t="shared" si="5"/>
        <v>2027982</v>
      </c>
      <c r="I57" s="50">
        <f t="shared" si="5"/>
        <v>1676413</v>
      </c>
      <c r="J57" s="50">
        <f t="shared" si="5"/>
        <v>5807760</v>
      </c>
      <c r="K57" s="50">
        <f t="shared" si="5"/>
        <v>-660659</v>
      </c>
      <c r="L57" s="50">
        <f t="shared" si="5"/>
        <v>3843704</v>
      </c>
      <c r="M57" s="50">
        <f t="shared" si="5"/>
        <v>3106069</v>
      </c>
      <c r="N57" s="50">
        <f t="shared" si="5"/>
        <v>6289114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12096874</v>
      </c>
      <c r="X57" s="50">
        <f t="shared" si="5"/>
        <v>2082062</v>
      </c>
      <c r="Y57" s="50">
        <f t="shared" si="5"/>
        <v>10014812</v>
      </c>
      <c r="Z57" s="51">
        <f>+IF(X57&lt;&gt;0,+(Y57/X57)*100,0)</f>
        <v>481.00450418863608</v>
      </c>
      <c r="AA57" s="48">
        <f>SUM(AA54:AA56)</f>
        <v>4312051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-1823726</v>
      </c>
      <c r="D60" s="65">
        <f>SUM(D57:D59)</f>
        <v>0</v>
      </c>
      <c r="E60" s="66">
        <f t="shared" si="6"/>
        <v>4312051</v>
      </c>
      <c r="F60" s="67">
        <f t="shared" si="6"/>
        <v>4312051</v>
      </c>
      <c r="G60" s="67">
        <f t="shared" si="6"/>
        <v>2103365</v>
      </c>
      <c r="H60" s="67">
        <f t="shared" si="6"/>
        <v>2027982</v>
      </c>
      <c r="I60" s="67">
        <f t="shared" si="6"/>
        <v>1676413</v>
      </c>
      <c r="J60" s="67">
        <f t="shared" si="6"/>
        <v>5807760</v>
      </c>
      <c r="K60" s="67">
        <f t="shared" si="6"/>
        <v>-660659</v>
      </c>
      <c r="L60" s="67">
        <f t="shared" si="6"/>
        <v>3843704</v>
      </c>
      <c r="M60" s="67">
        <f t="shared" si="6"/>
        <v>3106069</v>
      </c>
      <c r="N60" s="67">
        <f t="shared" si="6"/>
        <v>6289114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12096874</v>
      </c>
      <c r="X60" s="67">
        <f t="shared" si="6"/>
        <v>2082062</v>
      </c>
      <c r="Y60" s="67">
        <f t="shared" si="6"/>
        <v>10014812</v>
      </c>
      <c r="Z60" s="68">
        <f>+IF(X60&lt;&gt;0,+(Y60/X60)*100,0)</f>
        <v>481.00450418863608</v>
      </c>
      <c r="AA60" s="65">
        <f>SUM(AA57:AA59)</f>
        <v>4312051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19773957</v>
      </c>
      <c r="D8" s="20"/>
      <c r="E8" s="21">
        <v>19420392</v>
      </c>
      <c r="F8" s="22">
        <v>19420392</v>
      </c>
      <c r="G8" s="22"/>
      <c r="H8" s="22"/>
      <c r="I8" s="22">
        <v>1929479</v>
      </c>
      <c r="J8" s="22">
        <v>1929479</v>
      </c>
      <c r="K8" s="22">
        <v>1929488</v>
      </c>
      <c r="L8" s="22"/>
      <c r="M8" s="22">
        <v>1931805</v>
      </c>
      <c r="N8" s="22">
        <v>3861293</v>
      </c>
      <c r="O8" s="22"/>
      <c r="P8" s="22"/>
      <c r="Q8" s="22"/>
      <c r="R8" s="22"/>
      <c r="S8" s="22"/>
      <c r="T8" s="22"/>
      <c r="U8" s="22"/>
      <c r="V8" s="22"/>
      <c r="W8" s="22">
        <v>5790772</v>
      </c>
      <c r="X8" s="22">
        <v>9710196</v>
      </c>
      <c r="Y8" s="22">
        <v>-3919424</v>
      </c>
      <c r="Z8" s="23">
        <v>-40.364005010815433</v>
      </c>
      <c r="AA8" s="20">
        <v>19420392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21773957</v>
      </c>
      <c r="D33" s="29">
        <f t="shared" ref="D33:Y33" si="0">SUM(D6:D32)</f>
        <v>0</v>
      </c>
      <c r="E33" s="30">
        <f t="shared" si="0"/>
        <v>19420392</v>
      </c>
      <c r="F33" s="31">
        <f t="shared" si="0"/>
        <v>19420392</v>
      </c>
      <c r="G33" s="31">
        <f t="shared" si="0"/>
        <v>0</v>
      </c>
      <c r="H33" s="31">
        <f t="shared" si="0"/>
        <v>0</v>
      </c>
      <c r="I33" s="31">
        <f t="shared" si="0"/>
        <v>1929479</v>
      </c>
      <c r="J33" s="31">
        <f t="shared" si="0"/>
        <v>1929479</v>
      </c>
      <c r="K33" s="31">
        <f t="shared" si="0"/>
        <v>1929488</v>
      </c>
      <c r="L33" s="31">
        <f t="shared" si="0"/>
        <v>0</v>
      </c>
      <c r="M33" s="31">
        <f t="shared" si="0"/>
        <v>1931805</v>
      </c>
      <c r="N33" s="31">
        <f t="shared" si="0"/>
        <v>3861293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5790772</v>
      </c>
      <c r="X33" s="31">
        <f t="shared" si="0"/>
        <v>9710196</v>
      </c>
      <c r="Y33" s="31">
        <f t="shared" si="0"/>
        <v>-3919424</v>
      </c>
      <c r="Z33" s="32">
        <f>+IF(X33&lt;&gt;0,+(Y33/X33)*100,0)</f>
        <v>-40.364005010815433</v>
      </c>
      <c r="AA33" s="29">
        <f>SUM(AA6:AA32)</f>
        <v>19420392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9395177</v>
      </c>
      <c r="D35" s="20"/>
      <c r="E35" s="21">
        <v>8742912</v>
      </c>
      <c r="F35" s="22">
        <v>8742912</v>
      </c>
      <c r="G35" s="22"/>
      <c r="H35" s="22"/>
      <c r="I35" s="22"/>
      <c r="J35" s="22"/>
      <c r="K35" s="22">
        <v>779224</v>
      </c>
      <c r="L35" s="22"/>
      <c r="M35" s="22">
        <v>3046983</v>
      </c>
      <c r="N35" s="22">
        <v>3826207</v>
      </c>
      <c r="O35" s="22"/>
      <c r="P35" s="22"/>
      <c r="Q35" s="22"/>
      <c r="R35" s="22"/>
      <c r="S35" s="22"/>
      <c r="T35" s="22"/>
      <c r="U35" s="22"/>
      <c r="V35" s="22"/>
      <c r="W35" s="22">
        <v>3826207</v>
      </c>
      <c r="X35" s="22">
        <v>4371456</v>
      </c>
      <c r="Y35" s="22">
        <v>-545249</v>
      </c>
      <c r="Z35" s="23">
        <v>-12.472938078297025</v>
      </c>
      <c r="AA35" s="20">
        <v>8742912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54333414</v>
      </c>
      <c r="D39" s="20"/>
      <c r="E39" s="21">
        <v>6797000</v>
      </c>
      <c r="F39" s="22">
        <v>6797000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3398502</v>
      </c>
      <c r="Y39" s="22">
        <v>-3398502</v>
      </c>
      <c r="Z39" s="23">
        <v>-100</v>
      </c>
      <c r="AA39" s="20">
        <v>6797000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360344</v>
      </c>
      <c r="D45" s="20"/>
      <c r="E45" s="21">
        <v>474876</v>
      </c>
      <c r="F45" s="22">
        <v>474876</v>
      </c>
      <c r="G45" s="22"/>
      <c r="H45" s="22"/>
      <c r="I45" s="22"/>
      <c r="J45" s="22"/>
      <c r="K45" s="22">
        <v>70208</v>
      </c>
      <c r="L45" s="22"/>
      <c r="M45" s="22">
        <v>24491</v>
      </c>
      <c r="N45" s="22">
        <v>94699</v>
      </c>
      <c r="O45" s="22"/>
      <c r="P45" s="22"/>
      <c r="Q45" s="22"/>
      <c r="R45" s="22"/>
      <c r="S45" s="22"/>
      <c r="T45" s="22"/>
      <c r="U45" s="22"/>
      <c r="V45" s="22"/>
      <c r="W45" s="22">
        <v>94699</v>
      </c>
      <c r="X45" s="22">
        <v>237438</v>
      </c>
      <c r="Y45" s="22">
        <v>-142739</v>
      </c>
      <c r="Z45" s="23">
        <v>-60.116325103816571</v>
      </c>
      <c r="AA45" s="20">
        <v>474876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64088935</v>
      </c>
      <c r="D48" s="29">
        <f t="shared" ref="D48:Y48" si="1">SUM(D35:D47)</f>
        <v>0</v>
      </c>
      <c r="E48" s="30">
        <f t="shared" si="1"/>
        <v>16014788</v>
      </c>
      <c r="F48" s="31">
        <f t="shared" si="1"/>
        <v>16014788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849432</v>
      </c>
      <c r="L48" s="31">
        <f t="shared" si="1"/>
        <v>0</v>
      </c>
      <c r="M48" s="31">
        <f t="shared" si="1"/>
        <v>3071474</v>
      </c>
      <c r="N48" s="31">
        <f t="shared" si="1"/>
        <v>3920906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3920906</v>
      </c>
      <c r="X48" s="31">
        <f t="shared" si="1"/>
        <v>8007396</v>
      </c>
      <c r="Y48" s="31">
        <f t="shared" si="1"/>
        <v>-4086490</v>
      </c>
      <c r="Z48" s="32">
        <f>+IF(X48&lt;&gt;0,+(Y48/X48)*100,0)</f>
        <v>-51.033944118662298</v>
      </c>
      <c r="AA48" s="29">
        <f>SUM(AA35:AA47)</f>
        <v>16014788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-42314978</v>
      </c>
      <c r="D49" s="39">
        <f t="shared" si="2"/>
        <v>0</v>
      </c>
      <c r="E49" s="40">
        <f t="shared" si="2"/>
        <v>3405604</v>
      </c>
      <c r="F49" s="41">
        <f t="shared" si="2"/>
        <v>3405604</v>
      </c>
      <c r="G49" s="41">
        <f t="shared" si="2"/>
        <v>0</v>
      </c>
      <c r="H49" s="41">
        <f t="shared" si="2"/>
        <v>0</v>
      </c>
      <c r="I49" s="41">
        <f t="shared" si="2"/>
        <v>1929479</v>
      </c>
      <c r="J49" s="41">
        <f t="shared" si="2"/>
        <v>1929479</v>
      </c>
      <c r="K49" s="41">
        <f t="shared" si="2"/>
        <v>1080056</v>
      </c>
      <c r="L49" s="41">
        <f t="shared" si="2"/>
        <v>0</v>
      </c>
      <c r="M49" s="41">
        <f t="shared" si="2"/>
        <v>-1139669</v>
      </c>
      <c r="N49" s="41">
        <f t="shared" si="2"/>
        <v>-59613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1869866</v>
      </c>
      <c r="X49" s="41">
        <f t="shared" si="2"/>
        <v>1702800</v>
      </c>
      <c r="Y49" s="41">
        <f t="shared" si="2"/>
        <v>167066</v>
      </c>
      <c r="Z49" s="42">
        <f>+IF(X49&lt;&gt;0,+(Y49/X49)*100,0)</f>
        <v>9.8112520554381017</v>
      </c>
      <c r="AA49" s="39">
        <f>+AA33-AA48</f>
        <v>3405604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-42314978</v>
      </c>
      <c r="D52" s="48">
        <f t="shared" si="3"/>
        <v>0</v>
      </c>
      <c r="E52" s="49">
        <f t="shared" si="3"/>
        <v>3405604</v>
      </c>
      <c r="F52" s="50">
        <f t="shared" si="3"/>
        <v>3405604</v>
      </c>
      <c r="G52" s="50">
        <f t="shared" si="3"/>
        <v>0</v>
      </c>
      <c r="H52" s="50">
        <f t="shared" si="3"/>
        <v>0</v>
      </c>
      <c r="I52" s="50">
        <f t="shared" si="3"/>
        <v>1929479</v>
      </c>
      <c r="J52" s="50">
        <f t="shared" si="3"/>
        <v>1929479</v>
      </c>
      <c r="K52" s="50">
        <f t="shared" si="3"/>
        <v>1080056</v>
      </c>
      <c r="L52" s="50">
        <f t="shared" si="3"/>
        <v>0</v>
      </c>
      <c r="M52" s="50">
        <f t="shared" si="3"/>
        <v>-1139669</v>
      </c>
      <c r="N52" s="50">
        <f t="shared" si="3"/>
        <v>-59613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1869866</v>
      </c>
      <c r="X52" s="50">
        <f t="shared" si="3"/>
        <v>1702800</v>
      </c>
      <c r="Y52" s="50">
        <f t="shared" si="3"/>
        <v>167066</v>
      </c>
      <c r="Z52" s="51">
        <f>+IF(X52&lt;&gt;0,+(Y52/X52)*100,0)</f>
        <v>9.8112520554381017</v>
      </c>
      <c r="AA52" s="48">
        <f>SUM(AA49:AA51)</f>
        <v>3405604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-42314978</v>
      </c>
      <c r="D54" s="54">
        <f>+D52-D53</f>
        <v>0</v>
      </c>
      <c r="E54" s="55">
        <f t="shared" si="4"/>
        <v>3405604</v>
      </c>
      <c r="F54" s="56">
        <f t="shared" si="4"/>
        <v>3405604</v>
      </c>
      <c r="G54" s="56">
        <f t="shared" si="4"/>
        <v>0</v>
      </c>
      <c r="H54" s="56">
        <f t="shared" si="4"/>
        <v>0</v>
      </c>
      <c r="I54" s="56">
        <f t="shared" si="4"/>
        <v>1929479</v>
      </c>
      <c r="J54" s="56">
        <f t="shared" si="4"/>
        <v>1929479</v>
      </c>
      <c r="K54" s="56">
        <f t="shared" si="4"/>
        <v>1080056</v>
      </c>
      <c r="L54" s="56">
        <f t="shared" si="4"/>
        <v>0</v>
      </c>
      <c r="M54" s="56">
        <f t="shared" si="4"/>
        <v>-1139669</v>
      </c>
      <c r="N54" s="56">
        <f t="shared" si="4"/>
        <v>-59613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1869866</v>
      </c>
      <c r="X54" s="56">
        <f t="shared" si="4"/>
        <v>1702800</v>
      </c>
      <c r="Y54" s="56">
        <f t="shared" si="4"/>
        <v>167066</v>
      </c>
      <c r="Z54" s="57">
        <f>+IF(X54&lt;&gt;0,+(Y54/X54)*100,0)</f>
        <v>9.8112520554381017</v>
      </c>
      <c r="AA54" s="54">
        <f>+AA52-AA53</f>
        <v>3405604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-42314978</v>
      </c>
      <c r="D57" s="48">
        <f>SUM(D54:D56)</f>
        <v>0</v>
      </c>
      <c r="E57" s="49">
        <f t="shared" si="5"/>
        <v>3405604</v>
      </c>
      <c r="F57" s="50">
        <f t="shared" si="5"/>
        <v>3405604</v>
      </c>
      <c r="G57" s="50">
        <f t="shared" si="5"/>
        <v>0</v>
      </c>
      <c r="H57" s="50">
        <f t="shared" si="5"/>
        <v>0</v>
      </c>
      <c r="I57" s="50">
        <f t="shared" si="5"/>
        <v>1929479</v>
      </c>
      <c r="J57" s="50">
        <f t="shared" si="5"/>
        <v>1929479</v>
      </c>
      <c r="K57" s="50">
        <f t="shared" si="5"/>
        <v>1080056</v>
      </c>
      <c r="L57" s="50">
        <f t="shared" si="5"/>
        <v>0</v>
      </c>
      <c r="M57" s="50">
        <f t="shared" si="5"/>
        <v>-1139669</v>
      </c>
      <c r="N57" s="50">
        <f t="shared" si="5"/>
        <v>-59613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1869866</v>
      </c>
      <c r="X57" s="50">
        <f t="shared" si="5"/>
        <v>1702800</v>
      </c>
      <c r="Y57" s="50">
        <f t="shared" si="5"/>
        <v>167066</v>
      </c>
      <c r="Z57" s="51">
        <f>+IF(X57&lt;&gt;0,+(Y57/X57)*100,0)</f>
        <v>9.8112520554381017</v>
      </c>
      <c r="AA57" s="48">
        <f>SUM(AA54:AA56)</f>
        <v>3405604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-42314978</v>
      </c>
      <c r="D60" s="65">
        <f>SUM(D57:D59)</f>
        <v>0</v>
      </c>
      <c r="E60" s="66">
        <f t="shared" si="6"/>
        <v>3405604</v>
      </c>
      <c r="F60" s="67">
        <f t="shared" si="6"/>
        <v>3405604</v>
      </c>
      <c r="G60" s="67">
        <f t="shared" si="6"/>
        <v>0</v>
      </c>
      <c r="H60" s="67">
        <f t="shared" si="6"/>
        <v>0</v>
      </c>
      <c r="I60" s="67">
        <f t="shared" si="6"/>
        <v>1929479</v>
      </c>
      <c r="J60" s="67">
        <f t="shared" si="6"/>
        <v>1929479</v>
      </c>
      <c r="K60" s="67">
        <f t="shared" si="6"/>
        <v>1080056</v>
      </c>
      <c r="L60" s="67">
        <f t="shared" si="6"/>
        <v>0</v>
      </c>
      <c r="M60" s="67">
        <f t="shared" si="6"/>
        <v>-1139669</v>
      </c>
      <c r="N60" s="67">
        <f t="shared" si="6"/>
        <v>-59613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1869866</v>
      </c>
      <c r="X60" s="67">
        <f t="shared" si="6"/>
        <v>1702800</v>
      </c>
      <c r="Y60" s="67">
        <f t="shared" si="6"/>
        <v>167066</v>
      </c>
      <c r="Z60" s="68">
        <f>+IF(X60&lt;&gt;0,+(Y60/X60)*100,0)</f>
        <v>9.8112520554381017</v>
      </c>
      <c r="AA60" s="65">
        <f>SUM(AA57:AA59)</f>
        <v>3405604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3543995</v>
      </c>
      <c r="F8" s="22">
        <v>3543995</v>
      </c>
      <c r="G8" s="22">
        <v>224009</v>
      </c>
      <c r="H8" s="22">
        <v>277772</v>
      </c>
      <c r="I8" s="22">
        <v>277855</v>
      </c>
      <c r="J8" s="22">
        <v>779636</v>
      </c>
      <c r="K8" s="22">
        <v>299832</v>
      </c>
      <c r="L8" s="22">
        <v>291977</v>
      </c>
      <c r="M8" s="22">
        <v>283172</v>
      </c>
      <c r="N8" s="22">
        <v>874981</v>
      </c>
      <c r="O8" s="22"/>
      <c r="P8" s="22"/>
      <c r="Q8" s="22"/>
      <c r="R8" s="22"/>
      <c r="S8" s="22"/>
      <c r="T8" s="22"/>
      <c r="U8" s="22"/>
      <c r="V8" s="22"/>
      <c r="W8" s="22">
        <v>1654617</v>
      </c>
      <c r="X8" s="22">
        <v>1771998</v>
      </c>
      <c r="Y8" s="22">
        <v>-117381</v>
      </c>
      <c r="Z8" s="23">
        <v>-6.6242174088232604</v>
      </c>
      <c r="AA8" s="20">
        <v>3543995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843672</v>
      </c>
      <c r="F13" s="22">
        <v>843672</v>
      </c>
      <c r="G13" s="22">
        <v>80352</v>
      </c>
      <c r="H13" s="22">
        <v>77658</v>
      </c>
      <c r="I13" s="22">
        <v>80708</v>
      </c>
      <c r="J13" s="22">
        <v>238718</v>
      </c>
      <c r="K13" s="22">
        <v>83247</v>
      </c>
      <c r="L13" s="22">
        <v>84267</v>
      </c>
      <c r="M13" s="22">
        <v>85217</v>
      </c>
      <c r="N13" s="22">
        <v>252731</v>
      </c>
      <c r="O13" s="22"/>
      <c r="P13" s="22"/>
      <c r="Q13" s="22"/>
      <c r="R13" s="22"/>
      <c r="S13" s="22"/>
      <c r="T13" s="22"/>
      <c r="U13" s="22"/>
      <c r="V13" s="22"/>
      <c r="W13" s="22">
        <v>491449</v>
      </c>
      <c r="X13" s="22">
        <v>421836</v>
      </c>
      <c r="Y13" s="22">
        <v>69613</v>
      </c>
      <c r="Z13" s="23">
        <v>16.502384813055311</v>
      </c>
      <c r="AA13" s="20">
        <v>843672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4387667</v>
      </c>
      <c r="F33" s="31">
        <f t="shared" si="0"/>
        <v>4387667</v>
      </c>
      <c r="G33" s="31">
        <f t="shared" si="0"/>
        <v>304361</v>
      </c>
      <c r="H33" s="31">
        <f t="shared" si="0"/>
        <v>355430</v>
      </c>
      <c r="I33" s="31">
        <f t="shared" si="0"/>
        <v>358563</v>
      </c>
      <c r="J33" s="31">
        <f t="shared" si="0"/>
        <v>1018354</v>
      </c>
      <c r="K33" s="31">
        <f t="shared" si="0"/>
        <v>383079</v>
      </c>
      <c r="L33" s="31">
        <f t="shared" si="0"/>
        <v>376244</v>
      </c>
      <c r="M33" s="31">
        <f t="shared" si="0"/>
        <v>368389</v>
      </c>
      <c r="N33" s="31">
        <f t="shared" si="0"/>
        <v>1127712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2146066</v>
      </c>
      <c r="X33" s="31">
        <f t="shared" si="0"/>
        <v>2193834</v>
      </c>
      <c r="Y33" s="31">
        <f t="shared" si="0"/>
        <v>-47768</v>
      </c>
      <c r="Z33" s="32">
        <f>+IF(X33&lt;&gt;0,+(Y33/X33)*100,0)</f>
        <v>-2.1773753164551191</v>
      </c>
      <c r="AA33" s="29">
        <f>SUM(AA6:AA32)</f>
        <v>4387667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8346657</v>
      </c>
      <c r="F35" s="22">
        <v>8346657</v>
      </c>
      <c r="G35" s="22"/>
      <c r="H35" s="22">
        <v>565971</v>
      </c>
      <c r="I35" s="22">
        <v>272494</v>
      </c>
      <c r="J35" s="22">
        <v>838465</v>
      </c>
      <c r="K35" s="22">
        <v>350917</v>
      </c>
      <c r="L35" s="22">
        <v>278591</v>
      </c>
      <c r="M35" s="22">
        <v>277512</v>
      </c>
      <c r="N35" s="22">
        <v>907020</v>
      </c>
      <c r="O35" s="22"/>
      <c r="P35" s="22"/>
      <c r="Q35" s="22"/>
      <c r="R35" s="22"/>
      <c r="S35" s="22"/>
      <c r="T35" s="22"/>
      <c r="U35" s="22"/>
      <c r="V35" s="22"/>
      <c r="W35" s="22">
        <v>1745485</v>
      </c>
      <c r="X35" s="22">
        <v>4173336</v>
      </c>
      <c r="Y35" s="22">
        <v>-2427851</v>
      </c>
      <c r="Z35" s="23">
        <v>-58.175306277759567</v>
      </c>
      <c r="AA35" s="20">
        <v>8346657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/>
      <c r="J42" s="22"/>
      <c r="K42" s="22">
        <v>185770</v>
      </c>
      <c r="L42" s="22"/>
      <c r="M42" s="22">
        <v>60008</v>
      </c>
      <c r="N42" s="22">
        <v>245778</v>
      </c>
      <c r="O42" s="22"/>
      <c r="P42" s="22"/>
      <c r="Q42" s="22"/>
      <c r="R42" s="22"/>
      <c r="S42" s="22"/>
      <c r="T42" s="22"/>
      <c r="U42" s="22"/>
      <c r="V42" s="22"/>
      <c r="W42" s="22">
        <v>245778</v>
      </c>
      <c r="X42" s="22">
        <v>750000</v>
      </c>
      <c r="Y42" s="22">
        <v>-504222</v>
      </c>
      <c r="Z42" s="23">
        <v>-67.229600000000005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1465</v>
      </c>
      <c r="I45" s="22">
        <v>670</v>
      </c>
      <c r="J45" s="22">
        <v>2135</v>
      </c>
      <c r="K45" s="22">
        <v>1443</v>
      </c>
      <c r="L45" s="22">
        <v>709</v>
      </c>
      <c r="M45" s="22">
        <v>709</v>
      </c>
      <c r="N45" s="22">
        <v>2861</v>
      </c>
      <c r="O45" s="22"/>
      <c r="P45" s="22"/>
      <c r="Q45" s="22"/>
      <c r="R45" s="22"/>
      <c r="S45" s="22"/>
      <c r="T45" s="22"/>
      <c r="U45" s="22"/>
      <c r="V45" s="22"/>
      <c r="W45" s="22">
        <v>4996</v>
      </c>
      <c r="X45" s="22"/>
      <c r="Y45" s="22">
        <v>4996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9846657</v>
      </c>
      <c r="F48" s="31">
        <f t="shared" si="1"/>
        <v>9846657</v>
      </c>
      <c r="G48" s="31">
        <f t="shared" si="1"/>
        <v>0</v>
      </c>
      <c r="H48" s="31">
        <f t="shared" si="1"/>
        <v>567436</v>
      </c>
      <c r="I48" s="31">
        <f t="shared" si="1"/>
        <v>273164</v>
      </c>
      <c r="J48" s="31">
        <f t="shared" si="1"/>
        <v>840600</v>
      </c>
      <c r="K48" s="31">
        <f t="shared" si="1"/>
        <v>538130</v>
      </c>
      <c r="L48" s="31">
        <f t="shared" si="1"/>
        <v>279300</v>
      </c>
      <c r="M48" s="31">
        <f t="shared" si="1"/>
        <v>338229</v>
      </c>
      <c r="N48" s="31">
        <f t="shared" si="1"/>
        <v>1155659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1996259</v>
      </c>
      <c r="X48" s="31">
        <f t="shared" si="1"/>
        <v>4923336</v>
      </c>
      <c r="Y48" s="31">
        <f t="shared" si="1"/>
        <v>-2927077</v>
      </c>
      <c r="Z48" s="32">
        <f>+IF(X48&lt;&gt;0,+(Y48/X48)*100,0)</f>
        <v>-59.453122841910442</v>
      </c>
      <c r="AA48" s="29">
        <f>SUM(AA35:AA47)</f>
        <v>9846657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-5458990</v>
      </c>
      <c r="F49" s="41">
        <f t="shared" si="2"/>
        <v>-5458990</v>
      </c>
      <c r="G49" s="41">
        <f t="shared" si="2"/>
        <v>304361</v>
      </c>
      <c r="H49" s="41">
        <f t="shared" si="2"/>
        <v>-212006</v>
      </c>
      <c r="I49" s="41">
        <f t="shared" si="2"/>
        <v>85399</v>
      </c>
      <c r="J49" s="41">
        <f t="shared" si="2"/>
        <v>177754</v>
      </c>
      <c r="K49" s="41">
        <f t="shared" si="2"/>
        <v>-155051</v>
      </c>
      <c r="L49" s="41">
        <f t="shared" si="2"/>
        <v>96944</v>
      </c>
      <c r="M49" s="41">
        <f t="shared" si="2"/>
        <v>30160</v>
      </c>
      <c r="N49" s="41">
        <f t="shared" si="2"/>
        <v>-27947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149807</v>
      </c>
      <c r="X49" s="41">
        <f t="shared" si="2"/>
        <v>-2729502</v>
      </c>
      <c r="Y49" s="41">
        <f t="shared" si="2"/>
        <v>2879309</v>
      </c>
      <c r="Z49" s="42">
        <f>+IF(X49&lt;&gt;0,+(Y49/X49)*100,0)</f>
        <v>-105.48843708486018</v>
      </c>
      <c r="AA49" s="39">
        <f>+AA33-AA48</f>
        <v>-5458990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-5458990</v>
      </c>
      <c r="F52" s="50">
        <f t="shared" si="3"/>
        <v>-5458990</v>
      </c>
      <c r="G52" s="50">
        <f t="shared" si="3"/>
        <v>304361</v>
      </c>
      <c r="H52" s="50">
        <f t="shared" si="3"/>
        <v>-212006</v>
      </c>
      <c r="I52" s="50">
        <f t="shared" si="3"/>
        <v>85399</v>
      </c>
      <c r="J52" s="50">
        <f t="shared" si="3"/>
        <v>177754</v>
      </c>
      <c r="K52" s="50">
        <f t="shared" si="3"/>
        <v>-155051</v>
      </c>
      <c r="L52" s="50">
        <f t="shared" si="3"/>
        <v>96944</v>
      </c>
      <c r="M52" s="50">
        <f t="shared" si="3"/>
        <v>30160</v>
      </c>
      <c r="N52" s="50">
        <f t="shared" si="3"/>
        <v>-27947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149807</v>
      </c>
      <c r="X52" s="50">
        <f t="shared" si="3"/>
        <v>-2729502</v>
      </c>
      <c r="Y52" s="50">
        <f t="shared" si="3"/>
        <v>2879309</v>
      </c>
      <c r="Z52" s="51">
        <f>+IF(X52&lt;&gt;0,+(Y52/X52)*100,0)</f>
        <v>-105.48843708486018</v>
      </c>
      <c r="AA52" s="48">
        <f>SUM(AA49:AA51)</f>
        <v>-5458990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-5458990</v>
      </c>
      <c r="F54" s="56">
        <f t="shared" si="4"/>
        <v>-5458990</v>
      </c>
      <c r="G54" s="56">
        <f t="shared" si="4"/>
        <v>304361</v>
      </c>
      <c r="H54" s="56">
        <f t="shared" si="4"/>
        <v>-212006</v>
      </c>
      <c r="I54" s="56">
        <f t="shared" si="4"/>
        <v>85399</v>
      </c>
      <c r="J54" s="56">
        <f t="shared" si="4"/>
        <v>177754</v>
      </c>
      <c r="K54" s="56">
        <f t="shared" si="4"/>
        <v>-155051</v>
      </c>
      <c r="L54" s="56">
        <f t="shared" si="4"/>
        <v>96944</v>
      </c>
      <c r="M54" s="56">
        <f t="shared" si="4"/>
        <v>30160</v>
      </c>
      <c r="N54" s="56">
        <f t="shared" si="4"/>
        <v>-27947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149807</v>
      </c>
      <c r="X54" s="56">
        <f t="shared" si="4"/>
        <v>-2729502</v>
      </c>
      <c r="Y54" s="56">
        <f t="shared" si="4"/>
        <v>2879309</v>
      </c>
      <c r="Z54" s="57">
        <f>+IF(X54&lt;&gt;0,+(Y54/X54)*100,0)</f>
        <v>-105.48843708486018</v>
      </c>
      <c r="AA54" s="54">
        <f>+AA52-AA53</f>
        <v>-5458990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-5458990</v>
      </c>
      <c r="F57" s="50">
        <f t="shared" si="5"/>
        <v>-5458990</v>
      </c>
      <c r="G57" s="50">
        <f t="shared" si="5"/>
        <v>304361</v>
      </c>
      <c r="H57" s="50">
        <f t="shared" si="5"/>
        <v>-212006</v>
      </c>
      <c r="I57" s="50">
        <f t="shared" si="5"/>
        <v>85399</v>
      </c>
      <c r="J57" s="50">
        <f t="shared" si="5"/>
        <v>177754</v>
      </c>
      <c r="K57" s="50">
        <f t="shared" si="5"/>
        <v>-155051</v>
      </c>
      <c r="L57" s="50">
        <f t="shared" si="5"/>
        <v>96944</v>
      </c>
      <c r="M57" s="50">
        <f t="shared" si="5"/>
        <v>30160</v>
      </c>
      <c r="N57" s="50">
        <f t="shared" si="5"/>
        <v>-27947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149807</v>
      </c>
      <c r="X57" s="50">
        <f t="shared" si="5"/>
        <v>-2729502</v>
      </c>
      <c r="Y57" s="50">
        <f t="shared" si="5"/>
        <v>2879309</v>
      </c>
      <c r="Z57" s="51">
        <f>+IF(X57&lt;&gt;0,+(Y57/X57)*100,0)</f>
        <v>-105.48843708486018</v>
      </c>
      <c r="AA57" s="48">
        <f>SUM(AA54:AA56)</f>
        <v>-5458990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-5458990</v>
      </c>
      <c r="F60" s="67">
        <f t="shared" si="6"/>
        <v>-5458990</v>
      </c>
      <c r="G60" s="67">
        <f t="shared" si="6"/>
        <v>304361</v>
      </c>
      <c r="H60" s="67">
        <f t="shared" si="6"/>
        <v>-212006</v>
      </c>
      <c r="I60" s="67">
        <f t="shared" si="6"/>
        <v>85399</v>
      </c>
      <c r="J60" s="67">
        <f t="shared" si="6"/>
        <v>177754</v>
      </c>
      <c r="K60" s="67">
        <f t="shared" si="6"/>
        <v>-155051</v>
      </c>
      <c r="L60" s="67">
        <f t="shared" si="6"/>
        <v>96944</v>
      </c>
      <c r="M60" s="67">
        <f t="shared" si="6"/>
        <v>30160</v>
      </c>
      <c r="N60" s="67">
        <f t="shared" si="6"/>
        <v>-27947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149807</v>
      </c>
      <c r="X60" s="67">
        <f t="shared" si="6"/>
        <v>-2729502</v>
      </c>
      <c r="Y60" s="67">
        <f t="shared" si="6"/>
        <v>2879309</v>
      </c>
      <c r="Z60" s="68">
        <f>+IF(X60&lt;&gt;0,+(Y60/X60)*100,0)</f>
        <v>-105.48843708486018</v>
      </c>
      <c r="AA60" s="65">
        <f>SUM(AA57:AA59)</f>
        <v>-5458990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18210852</v>
      </c>
      <c r="D8" s="20"/>
      <c r="E8" s="21">
        <v>17760602</v>
      </c>
      <c r="F8" s="22">
        <v>17760602</v>
      </c>
      <c r="G8" s="22">
        <v>1590245</v>
      </c>
      <c r="H8" s="22">
        <v>1593702</v>
      </c>
      <c r="I8" s="22">
        <v>1591541</v>
      </c>
      <c r="J8" s="22">
        <v>4775488</v>
      </c>
      <c r="K8" s="22">
        <v>1592092</v>
      </c>
      <c r="L8" s="22">
        <v>1592957</v>
      </c>
      <c r="M8" s="22">
        <v>1592957</v>
      </c>
      <c r="N8" s="22">
        <v>4778006</v>
      </c>
      <c r="O8" s="22"/>
      <c r="P8" s="22"/>
      <c r="Q8" s="22"/>
      <c r="R8" s="22"/>
      <c r="S8" s="22"/>
      <c r="T8" s="22"/>
      <c r="U8" s="22"/>
      <c r="V8" s="22"/>
      <c r="W8" s="22">
        <v>9553494</v>
      </c>
      <c r="X8" s="22">
        <v>8880300</v>
      </c>
      <c r="Y8" s="22">
        <v>673194</v>
      </c>
      <c r="Z8" s="23">
        <v>7.5807574068443628</v>
      </c>
      <c r="AA8" s="20">
        <v>17760602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14369360</v>
      </c>
      <c r="D13" s="20"/>
      <c r="E13" s="21">
        <v>11547644</v>
      </c>
      <c r="F13" s="22">
        <v>11547644</v>
      </c>
      <c r="G13" s="22">
        <v>1316567</v>
      </c>
      <c r="H13" s="22">
        <v>1337977</v>
      </c>
      <c r="I13" s="22">
        <v>1360168</v>
      </c>
      <c r="J13" s="22">
        <v>4014712</v>
      </c>
      <c r="K13" s="22">
        <v>1380946</v>
      </c>
      <c r="L13" s="22">
        <v>1399138</v>
      </c>
      <c r="M13" s="22">
        <v>1416862</v>
      </c>
      <c r="N13" s="22">
        <v>4196946</v>
      </c>
      <c r="O13" s="22"/>
      <c r="P13" s="22"/>
      <c r="Q13" s="22"/>
      <c r="R13" s="22"/>
      <c r="S13" s="22"/>
      <c r="T13" s="22"/>
      <c r="U13" s="22"/>
      <c r="V13" s="22"/>
      <c r="W13" s="22">
        <v>8211658</v>
      </c>
      <c r="X13" s="22">
        <v>5773824</v>
      </c>
      <c r="Y13" s="22">
        <v>2437834</v>
      </c>
      <c r="Z13" s="23">
        <v>42.222173727498443</v>
      </c>
      <c r="AA13" s="20">
        <v>11547644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36580212</v>
      </c>
      <c r="D33" s="29">
        <f t="shared" ref="D33:Y33" si="0">SUM(D6:D32)</f>
        <v>0</v>
      </c>
      <c r="E33" s="30">
        <f t="shared" si="0"/>
        <v>29308246</v>
      </c>
      <c r="F33" s="31">
        <f t="shared" si="0"/>
        <v>29308246</v>
      </c>
      <c r="G33" s="31">
        <f t="shared" si="0"/>
        <v>2906812</v>
      </c>
      <c r="H33" s="31">
        <f t="shared" si="0"/>
        <v>2931679</v>
      </c>
      <c r="I33" s="31">
        <f t="shared" si="0"/>
        <v>2951709</v>
      </c>
      <c r="J33" s="31">
        <f t="shared" si="0"/>
        <v>8790200</v>
      </c>
      <c r="K33" s="31">
        <f t="shared" si="0"/>
        <v>2973038</v>
      </c>
      <c r="L33" s="31">
        <f t="shared" si="0"/>
        <v>2992095</v>
      </c>
      <c r="M33" s="31">
        <f t="shared" si="0"/>
        <v>3009819</v>
      </c>
      <c r="N33" s="31">
        <f t="shared" si="0"/>
        <v>8974952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17765152</v>
      </c>
      <c r="X33" s="31">
        <f t="shared" si="0"/>
        <v>14654124</v>
      </c>
      <c r="Y33" s="31">
        <f t="shared" si="0"/>
        <v>3111028</v>
      </c>
      <c r="Z33" s="32">
        <f>+IF(X33&lt;&gt;0,+(Y33/X33)*100,0)</f>
        <v>21.229709807287016</v>
      </c>
      <c r="AA33" s="29">
        <f>SUM(AA6:AA32)</f>
        <v>29308246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3150378</v>
      </c>
      <c r="D35" s="20"/>
      <c r="E35" s="21"/>
      <c r="F35" s="22"/>
      <c r="G35" s="22">
        <v>258712</v>
      </c>
      <c r="H35" s="22">
        <v>276308</v>
      </c>
      <c r="I35" s="22">
        <v>249327</v>
      </c>
      <c r="J35" s="22">
        <v>784347</v>
      </c>
      <c r="K35" s="22">
        <v>246548</v>
      </c>
      <c r="L35" s="22">
        <v>324309</v>
      </c>
      <c r="M35" s="22">
        <v>248792</v>
      </c>
      <c r="N35" s="22">
        <v>819649</v>
      </c>
      <c r="O35" s="22"/>
      <c r="P35" s="22"/>
      <c r="Q35" s="22"/>
      <c r="R35" s="22"/>
      <c r="S35" s="22"/>
      <c r="T35" s="22"/>
      <c r="U35" s="22"/>
      <c r="V35" s="22"/>
      <c r="W35" s="22">
        <v>1603996</v>
      </c>
      <c r="X35" s="22"/>
      <c r="Y35" s="22">
        <v>1603996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104086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1422953</v>
      </c>
      <c r="D42" s="20"/>
      <c r="E42" s="21">
        <v>1750000</v>
      </c>
      <c r="F42" s="22">
        <v>1750000</v>
      </c>
      <c r="G42" s="22">
        <v>20237</v>
      </c>
      <c r="H42" s="22">
        <v>101693</v>
      </c>
      <c r="I42" s="22">
        <v>93651</v>
      </c>
      <c r="J42" s="22">
        <v>215581</v>
      </c>
      <c r="K42" s="22">
        <v>249683</v>
      </c>
      <c r="L42" s="22">
        <v>82721</v>
      </c>
      <c r="M42" s="22">
        <v>25883</v>
      </c>
      <c r="N42" s="22">
        <v>358287</v>
      </c>
      <c r="O42" s="22"/>
      <c r="P42" s="22"/>
      <c r="Q42" s="22"/>
      <c r="R42" s="22"/>
      <c r="S42" s="22"/>
      <c r="T42" s="22"/>
      <c r="U42" s="22"/>
      <c r="V42" s="22"/>
      <c r="W42" s="22">
        <v>573868</v>
      </c>
      <c r="X42" s="22">
        <v>874998</v>
      </c>
      <c r="Y42" s="22">
        <v>-301130</v>
      </c>
      <c r="Z42" s="23">
        <v>-34.414935805567552</v>
      </c>
      <c r="AA42" s="20">
        <v>1750000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4677417</v>
      </c>
      <c r="D48" s="29">
        <f t="shared" ref="D48:Y48" si="1">SUM(D35:D47)</f>
        <v>0</v>
      </c>
      <c r="E48" s="30">
        <f t="shared" si="1"/>
        <v>1750000</v>
      </c>
      <c r="F48" s="31">
        <f t="shared" si="1"/>
        <v>1750000</v>
      </c>
      <c r="G48" s="31">
        <f t="shared" si="1"/>
        <v>278949</v>
      </c>
      <c r="H48" s="31">
        <f t="shared" si="1"/>
        <v>378001</v>
      </c>
      <c r="I48" s="31">
        <f t="shared" si="1"/>
        <v>342978</v>
      </c>
      <c r="J48" s="31">
        <f t="shared" si="1"/>
        <v>999928</v>
      </c>
      <c r="K48" s="31">
        <f t="shared" si="1"/>
        <v>496231</v>
      </c>
      <c r="L48" s="31">
        <f t="shared" si="1"/>
        <v>407030</v>
      </c>
      <c r="M48" s="31">
        <f t="shared" si="1"/>
        <v>274675</v>
      </c>
      <c r="N48" s="31">
        <f t="shared" si="1"/>
        <v>1177936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2177864</v>
      </c>
      <c r="X48" s="31">
        <f t="shared" si="1"/>
        <v>874998</v>
      </c>
      <c r="Y48" s="31">
        <f t="shared" si="1"/>
        <v>1302866</v>
      </c>
      <c r="Z48" s="32">
        <f>+IF(X48&lt;&gt;0,+(Y48/X48)*100,0)</f>
        <v>148.89931176985547</v>
      </c>
      <c r="AA48" s="29">
        <f>SUM(AA35:AA47)</f>
        <v>1750000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31902795</v>
      </c>
      <c r="D49" s="39">
        <f t="shared" si="2"/>
        <v>0</v>
      </c>
      <c r="E49" s="40">
        <f t="shared" si="2"/>
        <v>27558246</v>
      </c>
      <c r="F49" s="41">
        <f t="shared" si="2"/>
        <v>27558246</v>
      </c>
      <c r="G49" s="41">
        <f t="shared" si="2"/>
        <v>2627863</v>
      </c>
      <c r="H49" s="41">
        <f t="shared" si="2"/>
        <v>2553678</v>
      </c>
      <c r="I49" s="41">
        <f t="shared" si="2"/>
        <v>2608731</v>
      </c>
      <c r="J49" s="41">
        <f t="shared" si="2"/>
        <v>7790272</v>
      </c>
      <c r="K49" s="41">
        <f t="shared" si="2"/>
        <v>2476807</v>
      </c>
      <c r="L49" s="41">
        <f t="shared" si="2"/>
        <v>2585065</v>
      </c>
      <c r="M49" s="41">
        <f t="shared" si="2"/>
        <v>2735144</v>
      </c>
      <c r="N49" s="41">
        <f t="shared" si="2"/>
        <v>7797016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15587288</v>
      </c>
      <c r="X49" s="41">
        <f t="shared" si="2"/>
        <v>13779126</v>
      </c>
      <c r="Y49" s="41">
        <f t="shared" si="2"/>
        <v>1808162</v>
      </c>
      <c r="Z49" s="42">
        <f>+IF(X49&lt;&gt;0,+(Y49/X49)*100,0)</f>
        <v>13.122472354197212</v>
      </c>
      <c r="AA49" s="39">
        <f>+AA33-AA48</f>
        <v>27558246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31902795</v>
      </c>
      <c r="D52" s="48">
        <f t="shared" si="3"/>
        <v>0</v>
      </c>
      <c r="E52" s="49">
        <f t="shared" si="3"/>
        <v>27558246</v>
      </c>
      <c r="F52" s="50">
        <f t="shared" si="3"/>
        <v>27558246</v>
      </c>
      <c r="G52" s="50">
        <f t="shared" si="3"/>
        <v>2627863</v>
      </c>
      <c r="H52" s="50">
        <f t="shared" si="3"/>
        <v>2553678</v>
      </c>
      <c r="I52" s="50">
        <f t="shared" si="3"/>
        <v>2608731</v>
      </c>
      <c r="J52" s="50">
        <f t="shared" si="3"/>
        <v>7790272</v>
      </c>
      <c r="K52" s="50">
        <f t="shared" si="3"/>
        <v>2476807</v>
      </c>
      <c r="L52" s="50">
        <f t="shared" si="3"/>
        <v>2585065</v>
      </c>
      <c r="M52" s="50">
        <f t="shared" si="3"/>
        <v>2735144</v>
      </c>
      <c r="N52" s="50">
        <f t="shared" si="3"/>
        <v>7797016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15587288</v>
      </c>
      <c r="X52" s="50">
        <f t="shared" si="3"/>
        <v>13779126</v>
      </c>
      <c r="Y52" s="50">
        <f t="shared" si="3"/>
        <v>1808162</v>
      </c>
      <c r="Z52" s="51">
        <f>+IF(X52&lt;&gt;0,+(Y52/X52)*100,0)</f>
        <v>13.122472354197212</v>
      </c>
      <c r="AA52" s="48">
        <f>SUM(AA49:AA51)</f>
        <v>27558246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31902795</v>
      </c>
      <c r="D54" s="54">
        <f>+D52-D53</f>
        <v>0</v>
      </c>
      <c r="E54" s="55">
        <f t="shared" si="4"/>
        <v>27558246</v>
      </c>
      <c r="F54" s="56">
        <f t="shared" si="4"/>
        <v>27558246</v>
      </c>
      <c r="G54" s="56">
        <f t="shared" si="4"/>
        <v>2627863</v>
      </c>
      <c r="H54" s="56">
        <f t="shared" si="4"/>
        <v>2553678</v>
      </c>
      <c r="I54" s="56">
        <f t="shared" si="4"/>
        <v>2608731</v>
      </c>
      <c r="J54" s="56">
        <f t="shared" si="4"/>
        <v>7790272</v>
      </c>
      <c r="K54" s="56">
        <f t="shared" si="4"/>
        <v>2476807</v>
      </c>
      <c r="L54" s="56">
        <f t="shared" si="4"/>
        <v>2585065</v>
      </c>
      <c r="M54" s="56">
        <f t="shared" si="4"/>
        <v>2735144</v>
      </c>
      <c r="N54" s="56">
        <f t="shared" si="4"/>
        <v>7797016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15587288</v>
      </c>
      <c r="X54" s="56">
        <f t="shared" si="4"/>
        <v>13779126</v>
      </c>
      <c r="Y54" s="56">
        <f t="shared" si="4"/>
        <v>1808162</v>
      </c>
      <c r="Z54" s="57">
        <f>+IF(X54&lt;&gt;0,+(Y54/X54)*100,0)</f>
        <v>13.122472354197212</v>
      </c>
      <c r="AA54" s="54">
        <f>+AA52-AA53</f>
        <v>27558246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31902795</v>
      </c>
      <c r="D57" s="48">
        <f>SUM(D54:D56)</f>
        <v>0</v>
      </c>
      <c r="E57" s="49">
        <f t="shared" si="5"/>
        <v>27558246</v>
      </c>
      <c r="F57" s="50">
        <f t="shared" si="5"/>
        <v>27558246</v>
      </c>
      <c r="G57" s="50">
        <f t="shared" si="5"/>
        <v>2627863</v>
      </c>
      <c r="H57" s="50">
        <f t="shared" si="5"/>
        <v>2553678</v>
      </c>
      <c r="I57" s="50">
        <f t="shared" si="5"/>
        <v>2608731</v>
      </c>
      <c r="J57" s="50">
        <f t="shared" si="5"/>
        <v>7790272</v>
      </c>
      <c r="K57" s="50">
        <f t="shared" si="5"/>
        <v>2476807</v>
      </c>
      <c r="L57" s="50">
        <f t="shared" si="5"/>
        <v>2585065</v>
      </c>
      <c r="M57" s="50">
        <f t="shared" si="5"/>
        <v>2735144</v>
      </c>
      <c r="N57" s="50">
        <f t="shared" si="5"/>
        <v>7797016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15587288</v>
      </c>
      <c r="X57" s="50">
        <f t="shared" si="5"/>
        <v>13779126</v>
      </c>
      <c r="Y57" s="50">
        <f t="shared" si="5"/>
        <v>1808162</v>
      </c>
      <c r="Z57" s="51">
        <f>+IF(X57&lt;&gt;0,+(Y57/X57)*100,0)</f>
        <v>13.122472354197212</v>
      </c>
      <c r="AA57" s="48">
        <f>SUM(AA54:AA56)</f>
        <v>27558246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31902795</v>
      </c>
      <c r="D60" s="65">
        <f>SUM(D57:D59)</f>
        <v>0</v>
      </c>
      <c r="E60" s="66">
        <f t="shared" si="6"/>
        <v>27558246</v>
      </c>
      <c r="F60" s="67">
        <f t="shared" si="6"/>
        <v>27558246</v>
      </c>
      <c r="G60" s="67">
        <f t="shared" si="6"/>
        <v>2627863</v>
      </c>
      <c r="H60" s="67">
        <f t="shared" si="6"/>
        <v>2553678</v>
      </c>
      <c r="I60" s="67">
        <f t="shared" si="6"/>
        <v>2608731</v>
      </c>
      <c r="J60" s="67">
        <f t="shared" si="6"/>
        <v>7790272</v>
      </c>
      <c r="K60" s="67">
        <f t="shared" si="6"/>
        <v>2476807</v>
      </c>
      <c r="L60" s="67">
        <f t="shared" si="6"/>
        <v>2585065</v>
      </c>
      <c r="M60" s="67">
        <f t="shared" si="6"/>
        <v>2735144</v>
      </c>
      <c r="N60" s="67">
        <f t="shared" si="6"/>
        <v>7797016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15587288</v>
      </c>
      <c r="X60" s="67">
        <f t="shared" si="6"/>
        <v>13779126</v>
      </c>
      <c r="Y60" s="67">
        <f t="shared" si="6"/>
        <v>1808162</v>
      </c>
      <c r="Z60" s="68">
        <f>+IF(X60&lt;&gt;0,+(Y60/X60)*100,0)</f>
        <v>13.122472354197212</v>
      </c>
      <c r="AA60" s="65">
        <f>SUM(AA57:AA59)</f>
        <v>27558246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19015797</v>
      </c>
      <c r="F40" s="22">
        <v>19015797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9507900</v>
      </c>
      <c r="Y40" s="22">
        <v>-9507900</v>
      </c>
      <c r="Z40" s="23">
        <v>-100</v>
      </c>
      <c r="AA40" s="20">
        <v>19015797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19015797</v>
      </c>
      <c r="F48" s="31">
        <f t="shared" si="1"/>
        <v>19015797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9507900</v>
      </c>
      <c r="Y48" s="31">
        <f t="shared" si="1"/>
        <v>-9507900</v>
      </c>
      <c r="Z48" s="32">
        <f>+IF(X48&lt;&gt;0,+(Y48/X48)*100,0)</f>
        <v>-100</v>
      </c>
      <c r="AA48" s="29">
        <f>SUM(AA35:AA47)</f>
        <v>19015797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-19015797</v>
      </c>
      <c r="F49" s="41">
        <f t="shared" si="2"/>
        <v>-19015797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-9507900</v>
      </c>
      <c r="Y49" s="41">
        <f t="shared" si="2"/>
        <v>9507900</v>
      </c>
      <c r="Z49" s="42">
        <f>+IF(X49&lt;&gt;0,+(Y49/X49)*100,0)</f>
        <v>-100</v>
      </c>
      <c r="AA49" s="39">
        <f>+AA33-AA48</f>
        <v>-19015797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-19015797</v>
      </c>
      <c r="F52" s="50">
        <f t="shared" si="3"/>
        <v>-19015797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-9507900</v>
      </c>
      <c r="Y52" s="50">
        <f t="shared" si="3"/>
        <v>9507900</v>
      </c>
      <c r="Z52" s="51">
        <f>+IF(X52&lt;&gt;0,+(Y52/X52)*100,0)</f>
        <v>-100</v>
      </c>
      <c r="AA52" s="48">
        <f>SUM(AA49:AA51)</f>
        <v>-19015797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-19015797</v>
      </c>
      <c r="F54" s="56">
        <f t="shared" si="4"/>
        <v>-19015797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-9507900</v>
      </c>
      <c r="Y54" s="56">
        <f t="shared" si="4"/>
        <v>9507900</v>
      </c>
      <c r="Z54" s="57">
        <f>+IF(X54&lt;&gt;0,+(Y54/X54)*100,0)</f>
        <v>-100</v>
      </c>
      <c r="AA54" s="54">
        <f>+AA52-AA53</f>
        <v>-19015797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-19015797</v>
      </c>
      <c r="F57" s="50">
        <f t="shared" si="5"/>
        <v>-19015797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-9507900</v>
      </c>
      <c r="Y57" s="50">
        <f t="shared" si="5"/>
        <v>9507900</v>
      </c>
      <c r="Z57" s="51">
        <f>+IF(X57&lt;&gt;0,+(Y57/X57)*100,0)</f>
        <v>-100</v>
      </c>
      <c r="AA57" s="48">
        <f>SUM(AA54:AA56)</f>
        <v>-19015797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-19015797</v>
      </c>
      <c r="F60" s="67">
        <f t="shared" si="6"/>
        <v>-19015797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-9507900</v>
      </c>
      <c r="Y60" s="67">
        <f t="shared" si="6"/>
        <v>9507900</v>
      </c>
      <c r="Z60" s="68">
        <f>+IF(X60&lt;&gt;0,+(Y60/X60)*100,0)</f>
        <v>-100</v>
      </c>
      <c r="AA60" s="65">
        <f>SUM(AA57:AA59)</f>
        <v>-19015797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143045076</v>
      </c>
      <c r="D8" s="20"/>
      <c r="E8" s="21">
        <v>184570199</v>
      </c>
      <c r="F8" s="22">
        <v>184570199</v>
      </c>
      <c r="G8" s="22">
        <v>12968070</v>
      </c>
      <c r="H8" s="22">
        <v>12668795</v>
      </c>
      <c r="I8" s="22">
        <v>12283929</v>
      </c>
      <c r="J8" s="22">
        <v>37920794</v>
      </c>
      <c r="K8" s="22">
        <v>12619015</v>
      </c>
      <c r="L8" s="22">
        <v>12945072</v>
      </c>
      <c r="M8" s="22">
        <v>12317634</v>
      </c>
      <c r="N8" s="22">
        <v>37881721</v>
      </c>
      <c r="O8" s="22"/>
      <c r="P8" s="22"/>
      <c r="Q8" s="22"/>
      <c r="R8" s="22"/>
      <c r="S8" s="22"/>
      <c r="T8" s="22"/>
      <c r="U8" s="22"/>
      <c r="V8" s="22"/>
      <c r="W8" s="22">
        <v>75802515</v>
      </c>
      <c r="X8" s="22">
        <v>92285082</v>
      </c>
      <c r="Y8" s="22">
        <v>-16482567</v>
      </c>
      <c r="Z8" s="23">
        <v>-17.860489087499538</v>
      </c>
      <c r="AA8" s="20">
        <v>184570199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4032584</v>
      </c>
      <c r="D13" s="20"/>
      <c r="E13" s="21">
        <v>3944549</v>
      </c>
      <c r="F13" s="22">
        <v>3944549</v>
      </c>
      <c r="G13" s="22">
        <v>366192</v>
      </c>
      <c r="H13" s="22">
        <v>360410</v>
      </c>
      <c r="I13" s="22">
        <v>362795</v>
      </c>
      <c r="J13" s="22">
        <v>1089397</v>
      </c>
      <c r="K13" s="22">
        <v>365550</v>
      </c>
      <c r="L13" s="22">
        <v>369343</v>
      </c>
      <c r="M13" s="22">
        <v>380410</v>
      </c>
      <c r="N13" s="22">
        <v>1115303</v>
      </c>
      <c r="O13" s="22"/>
      <c r="P13" s="22"/>
      <c r="Q13" s="22"/>
      <c r="R13" s="22"/>
      <c r="S13" s="22"/>
      <c r="T13" s="22"/>
      <c r="U13" s="22"/>
      <c r="V13" s="22"/>
      <c r="W13" s="22">
        <v>2204700</v>
      </c>
      <c r="X13" s="22">
        <v>1972272</v>
      </c>
      <c r="Y13" s="22">
        <v>232428</v>
      </c>
      <c r="Z13" s="23">
        <v>11.784784248825719</v>
      </c>
      <c r="AA13" s="20">
        <v>3944549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147077660</v>
      </c>
      <c r="D33" s="29">
        <f t="shared" ref="D33:Y33" si="0">SUM(D6:D32)</f>
        <v>0</v>
      </c>
      <c r="E33" s="30">
        <f t="shared" si="0"/>
        <v>188514748</v>
      </c>
      <c r="F33" s="31">
        <f t="shared" si="0"/>
        <v>188514748</v>
      </c>
      <c r="G33" s="31">
        <f t="shared" si="0"/>
        <v>13334262</v>
      </c>
      <c r="H33" s="31">
        <f t="shared" si="0"/>
        <v>13029205</v>
      </c>
      <c r="I33" s="31">
        <f t="shared" si="0"/>
        <v>12646724</v>
      </c>
      <c r="J33" s="31">
        <f t="shared" si="0"/>
        <v>39010191</v>
      </c>
      <c r="K33" s="31">
        <f t="shared" si="0"/>
        <v>12984565</v>
      </c>
      <c r="L33" s="31">
        <f t="shared" si="0"/>
        <v>13314415</v>
      </c>
      <c r="M33" s="31">
        <f t="shared" si="0"/>
        <v>12698044</v>
      </c>
      <c r="N33" s="31">
        <f t="shared" si="0"/>
        <v>38997024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78007215</v>
      </c>
      <c r="X33" s="31">
        <f t="shared" si="0"/>
        <v>94257354</v>
      </c>
      <c r="Y33" s="31">
        <f t="shared" si="0"/>
        <v>-16250139</v>
      </c>
      <c r="Z33" s="32">
        <f>+IF(X33&lt;&gt;0,+(Y33/X33)*100,0)</f>
        <v>-17.240181598986961</v>
      </c>
      <c r="AA33" s="29">
        <f>SUM(AA6:AA32)</f>
        <v>188514748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52760415</v>
      </c>
      <c r="D35" s="20"/>
      <c r="E35" s="21">
        <v>53269316</v>
      </c>
      <c r="F35" s="22">
        <v>53269316</v>
      </c>
      <c r="G35" s="22">
        <v>4253058</v>
      </c>
      <c r="H35" s="22">
        <v>4423206</v>
      </c>
      <c r="I35" s="22">
        <v>4165099</v>
      </c>
      <c r="J35" s="22">
        <v>12841363</v>
      </c>
      <c r="K35" s="22">
        <v>4422674</v>
      </c>
      <c r="L35" s="22">
        <v>5086610</v>
      </c>
      <c r="M35" s="22">
        <v>4620559</v>
      </c>
      <c r="N35" s="22">
        <v>14129843</v>
      </c>
      <c r="O35" s="22"/>
      <c r="P35" s="22"/>
      <c r="Q35" s="22"/>
      <c r="R35" s="22"/>
      <c r="S35" s="22"/>
      <c r="T35" s="22"/>
      <c r="U35" s="22"/>
      <c r="V35" s="22"/>
      <c r="W35" s="22">
        <v>26971206</v>
      </c>
      <c r="X35" s="22">
        <v>26634732</v>
      </c>
      <c r="Y35" s="22">
        <v>336474</v>
      </c>
      <c r="Z35" s="23">
        <v>1.2632903533626694</v>
      </c>
      <c r="AA35" s="20">
        <v>53269316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6720944</v>
      </c>
      <c r="D38" s="20"/>
      <c r="E38" s="21">
        <v>91037115</v>
      </c>
      <c r="F38" s="22">
        <v>91037115</v>
      </c>
      <c r="G38" s="22"/>
      <c r="H38" s="22">
        <v>1531291</v>
      </c>
      <c r="I38" s="22">
        <v>440466</v>
      </c>
      <c r="J38" s="22">
        <v>1971757</v>
      </c>
      <c r="K38" s="22">
        <v>707</v>
      </c>
      <c r="L38" s="22">
        <v>4200488</v>
      </c>
      <c r="M38" s="22">
        <v>4856288</v>
      </c>
      <c r="N38" s="22">
        <v>9057483</v>
      </c>
      <c r="O38" s="22"/>
      <c r="P38" s="22"/>
      <c r="Q38" s="22"/>
      <c r="R38" s="22"/>
      <c r="S38" s="22"/>
      <c r="T38" s="22"/>
      <c r="U38" s="22"/>
      <c r="V38" s="22"/>
      <c r="W38" s="22">
        <v>11029240</v>
      </c>
      <c r="X38" s="22">
        <v>45518616</v>
      </c>
      <c r="Y38" s="22">
        <v>-34489376</v>
      </c>
      <c r="Z38" s="23">
        <v>-75.769825690658081</v>
      </c>
      <c r="AA38" s="20">
        <v>91037115</v>
      </c>
    </row>
    <row r="39" spans="1:27" x14ac:dyDescent="0.25">
      <c r="A39" s="19" t="s">
        <v>65</v>
      </c>
      <c r="B39" s="15" t="s">
        <v>32</v>
      </c>
      <c r="C39" s="20">
        <v>286578057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58887638</v>
      </c>
      <c r="D40" s="20"/>
      <c r="E40" s="21">
        <v>81501484</v>
      </c>
      <c r="F40" s="22">
        <v>81501484</v>
      </c>
      <c r="G40" s="22"/>
      <c r="H40" s="22"/>
      <c r="I40" s="22">
        <v>14721910</v>
      </c>
      <c r="J40" s="22">
        <v>14721910</v>
      </c>
      <c r="K40" s="22">
        <v>4907303</v>
      </c>
      <c r="L40" s="22">
        <v>4907303</v>
      </c>
      <c r="M40" s="22">
        <v>4907303</v>
      </c>
      <c r="N40" s="22">
        <v>14721909</v>
      </c>
      <c r="O40" s="22"/>
      <c r="P40" s="22"/>
      <c r="Q40" s="22"/>
      <c r="R40" s="22"/>
      <c r="S40" s="22"/>
      <c r="T40" s="22"/>
      <c r="U40" s="22"/>
      <c r="V40" s="22"/>
      <c r="W40" s="22">
        <v>29443819</v>
      </c>
      <c r="X40" s="22">
        <v>40750752</v>
      </c>
      <c r="Y40" s="22">
        <v>-11306933</v>
      </c>
      <c r="Z40" s="23">
        <v>-27.746562811896087</v>
      </c>
      <c r="AA40" s="20">
        <v>81501484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133993</v>
      </c>
      <c r="F41" s="22">
        <v>133993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67002</v>
      </c>
      <c r="Y41" s="22">
        <v>-67002</v>
      </c>
      <c r="Z41" s="23">
        <v>-100</v>
      </c>
      <c r="AA41" s="20">
        <v>133993</v>
      </c>
    </row>
    <row r="42" spans="1:27" x14ac:dyDescent="0.25">
      <c r="A42" s="19" t="s">
        <v>67</v>
      </c>
      <c r="B42" s="15" t="s">
        <v>32</v>
      </c>
      <c r="C42" s="20">
        <v>2956189</v>
      </c>
      <c r="D42" s="20"/>
      <c r="E42" s="21">
        <v>47758888</v>
      </c>
      <c r="F42" s="22">
        <v>47758888</v>
      </c>
      <c r="G42" s="22"/>
      <c r="H42" s="22"/>
      <c r="I42" s="22">
        <v>977324</v>
      </c>
      <c r="J42" s="22">
        <v>977324</v>
      </c>
      <c r="K42" s="22">
        <v>864000</v>
      </c>
      <c r="L42" s="22">
        <v>3597912</v>
      </c>
      <c r="M42" s="22">
        <v>3948832</v>
      </c>
      <c r="N42" s="22">
        <v>8410744</v>
      </c>
      <c r="O42" s="22"/>
      <c r="P42" s="22"/>
      <c r="Q42" s="22"/>
      <c r="R42" s="22"/>
      <c r="S42" s="22"/>
      <c r="T42" s="22"/>
      <c r="U42" s="22"/>
      <c r="V42" s="22"/>
      <c r="W42" s="22">
        <v>9388068</v>
      </c>
      <c r="X42" s="22">
        <v>23879454</v>
      </c>
      <c r="Y42" s="22">
        <v>-14491386</v>
      </c>
      <c r="Z42" s="23">
        <v>-60.685583514597951</v>
      </c>
      <c r="AA42" s="20">
        <v>47758888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172511221</v>
      </c>
      <c r="F44" s="22">
        <v>172511221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86255616</v>
      </c>
      <c r="Y44" s="22">
        <v>-86255616</v>
      </c>
      <c r="Z44" s="23">
        <v>-100</v>
      </c>
      <c r="AA44" s="20">
        <v>172511221</v>
      </c>
    </row>
    <row r="45" spans="1:27" x14ac:dyDescent="0.25">
      <c r="A45" s="19" t="s">
        <v>70</v>
      </c>
      <c r="B45" s="15" t="s">
        <v>32</v>
      </c>
      <c r="C45" s="20">
        <v>2246588</v>
      </c>
      <c r="D45" s="20"/>
      <c r="E45" s="21">
        <v>4609709</v>
      </c>
      <c r="F45" s="22">
        <v>4609709</v>
      </c>
      <c r="G45" s="22">
        <v>37495</v>
      </c>
      <c r="H45" s="22">
        <v>153766</v>
      </c>
      <c r="I45" s="22">
        <v>130286</v>
      </c>
      <c r="J45" s="22">
        <v>321547</v>
      </c>
      <c r="K45" s="22">
        <v>102610</v>
      </c>
      <c r="L45" s="22">
        <v>237578</v>
      </c>
      <c r="M45" s="22">
        <v>166472</v>
      </c>
      <c r="N45" s="22">
        <v>506660</v>
      </c>
      <c r="O45" s="22"/>
      <c r="P45" s="22"/>
      <c r="Q45" s="22"/>
      <c r="R45" s="22"/>
      <c r="S45" s="22"/>
      <c r="T45" s="22"/>
      <c r="U45" s="22"/>
      <c r="V45" s="22"/>
      <c r="W45" s="22">
        <v>828207</v>
      </c>
      <c r="X45" s="22">
        <v>2304894</v>
      </c>
      <c r="Y45" s="22">
        <v>-1476687</v>
      </c>
      <c r="Z45" s="23">
        <v>-64.067458199813103</v>
      </c>
      <c r="AA45" s="20">
        <v>4609709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410149831</v>
      </c>
      <c r="D48" s="29">
        <f t="shared" ref="D48:Y48" si="1">SUM(D35:D47)</f>
        <v>0</v>
      </c>
      <c r="E48" s="30">
        <f t="shared" si="1"/>
        <v>450821726</v>
      </c>
      <c r="F48" s="31">
        <f t="shared" si="1"/>
        <v>450821726</v>
      </c>
      <c r="G48" s="31">
        <f t="shared" si="1"/>
        <v>4290553</v>
      </c>
      <c r="H48" s="31">
        <f t="shared" si="1"/>
        <v>6108263</v>
      </c>
      <c r="I48" s="31">
        <f t="shared" si="1"/>
        <v>20435085</v>
      </c>
      <c r="J48" s="31">
        <f t="shared" si="1"/>
        <v>30833901</v>
      </c>
      <c r="K48" s="31">
        <f t="shared" si="1"/>
        <v>10297294</v>
      </c>
      <c r="L48" s="31">
        <f t="shared" si="1"/>
        <v>18029891</v>
      </c>
      <c r="M48" s="31">
        <f t="shared" si="1"/>
        <v>18499454</v>
      </c>
      <c r="N48" s="31">
        <f t="shared" si="1"/>
        <v>46826639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77660540</v>
      </c>
      <c r="X48" s="31">
        <f t="shared" si="1"/>
        <v>225411066</v>
      </c>
      <c r="Y48" s="31">
        <f t="shared" si="1"/>
        <v>-147750526</v>
      </c>
      <c r="Z48" s="32">
        <f>+IF(X48&lt;&gt;0,+(Y48/X48)*100,0)</f>
        <v>-65.5471484261558</v>
      </c>
      <c r="AA48" s="29">
        <f>SUM(AA35:AA47)</f>
        <v>450821726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-263072171</v>
      </c>
      <c r="D49" s="39">
        <f t="shared" si="2"/>
        <v>0</v>
      </c>
      <c r="E49" s="40">
        <f t="shared" si="2"/>
        <v>-262306978</v>
      </c>
      <c r="F49" s="41">
        <f t="shared" si="2"/>
        <v>-262306978</v>
      </c>
      <c r="G49" s="41">
        <f t="shared" si="2"/>
        <v>9043709</v>
      </c>
      <c r="H49" s="41">
        <f t="shared" si="2"/>
        <v>6920942</v>
      </c>
      <c r="I49" s="41">
        <f t="shared" si="2"/>
        <v>-7788361</v>
      </c>
      <c r="J49" s="41">
        <f t="shared" si="2"/>
        <v>8176290</v>
      </c>
      <c r="K49" s="41">
        <f t="shared" si="2"/>
        <v>2687271</v>
      </c>
      <c r="L49" s="41">
        <f t="shared" si="2"/>
        <v>-4715476</v>
      </c>
      <c r="M49" s="41">
        <f t="shared" si="2"/>
        <v>-5801410</v>
      </c>
      <c r="N49" s="41">
        <f t="shared" si="2"/>
        <v>-7829615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346675</v>
      </c>
      <c r="X49" s="41">
        <f t="shared" si="2"/>
        <v>-131153712</v>
      </c>
      <c r="Y49" s="41">
        <f t="shared" si="2"/>
        <v>131500387</v>
      </c>
      <c r="Z49" s="42">
        <f>+IF(X49&lt;&gt;0,+(Y49/X49)*100,0)</f>
        <v>-100.26432724984558</v>
      </c>
      <c r="AA49" s="39">
        <f>+AA33-AA48</f>
        <v>-262306978</v>
      </c>
    </row>
    <row r="50" spans="1:27" x14ac:dyDescent="0.25">
      <c r="A50" s="43" t="s">
        <v>75</v>
      </c>
      <c r="B50" s="15" t="s">
        <v>32</v>
      </c>
      <c r="C50" s="20">
        <v>50675035</v>
      </c>
      <c r="D50" s="20"/>
      <c r="E50" s="21">
        <v>66433670</v>
      </c>
      <c r="F50" s="22">
        <v>66433670</v>
      </c>
      <c r="G50" s="22"/>
      <c r="H50" s="22"/>
      <c r="I50" s="22"/>
      <c r="J50" s="22"/>
      <c r="K50" s="22">
        <v>486156</v>
      </c>
      <c r="L50" s="22">
        <v>1343771</v>
      </c>
      <c r="M50" s="22">
        <v>629795</v>
      </c>
      <c r="N50" s="22">
        <v>2459722</v>
      </c>
      <c r="O50" s="22"/>
      <c r="P50" s="22"/>
      <c r="Q50" s="22"/>
      <c r="R50" s="22"/>
      <c r="S50" s="22"/>
      <c r="T50" s="22"/>
      <c r="U50" s="22"/>
      <c r="V50" s="22"/>
      <c r="W50" s="22">
        <v>2459722</v>
      </c>
      <c r="X50" s="22">
        <v>33216828</v>
      </c>
      <c r="Y50" s="22">
        <v>-30757106</v>
      </c>
      <c r="Z50" s="23">
        <v>-92.594952173037115</v>
      </c>
      <c r="AA50" s="20">
        <v>66433670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-212397136</v>
      </c>
      <c r="D52" s="48">
        <f t="shared" si="3"/>
        <v>0</v>
      </c>
      <c r="E52" s="49">
        <f t="shared" si="3"/>
        <v>-195873308</v>
      </c>
      <c r="F52" s="50">
        <f t="shared" si="3"/>
        <v>-195873308</v>
      </c>
      <c r="G52" s="50">
        <f t="shared" si="3"/>
        <v>9043709</v>
      </c>
      <c r="H52" s="50">
        <f t="shared" si="3"/>
        <v>6920942</v>
      </c>
      <c r="I52" s="50">
        <f t="shared" si="3"/>
        <v>-7788361</v>
      </c>
      <c r="J52" s="50">
        <f t="shared" si="3"/>
        <v>8176290</v>
      </c>
      <c r="K52" s="50">
        <f t="shared" si="3"/>
        <v>3173427</v>
      </c>
      <c r="L52" s="50">
        <f t="shared" si="3"/>
        <v>-3371705</v>
      </c>
      <c r="M52" s="50">
        <f t="shared" si="3"/>
        <v>-5171615</v>
      </c>
      <c r="N52" s="50">
        <f t="shared" si="3"/>
        <v>-5369893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2806397</v>
      </c>
      <c r="X52" s="50">
        <f t="shared" si="3"/>
        <v>-97936884</v>
      </c>
      <c r="Y52" s="50">
        <f t="shared" si="3"/>
        <v>100743281</v>
      </c>
      <c r="Z52" s="51">
        <f>+IF(X52&lt;&gt;0,+(Y52/X52)*100,0)</f>
        <v>-102.8655159173739</v>
      </c>
      <c r="AA52" s="48">
        <f>SUM(AA49:AA51)</f>
        <v>-195873308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-212397136</v>
      </c>
      <c r="D54" s="54">
        <f>+D52-D53</f>
        <v>0</v>
      </c>
      <c r="E54" s="55">
        <f t="shared" si="4"/>
        <v>-195873308</v>
      </c>
      <c r="F54" s="56">
        <f t="shared" si="4"/>
        <v>-195873308</v>
      </c>
      <c r="G54" s="56">
        <f t="shared" si="4"/>
        <v>9043709</v>
      </c>
      <c r="H54" s="56">
        <f t="shared" si="4"/>
        <v>6920942</v>
      </c>
      <c r="I54" s="56">
        <f t="shared" si="4"/>
        <v>-7788361</v>
      </c>
      <c r="J54" s="56">
        <f t="shared" si="4"/>
        <v>8176290</v>
      </c>
      <c r="K54" s="56">
        <f t="shared" si="4"/>
        <v>3173427</v>
      </c>
      <c r="L54" s="56">
        <f t="shared" si="4"/>
        <v>-3371705</v>
      </c>
      <c r="M54" s="56">
        <f t="shared" si="4"/>
        <v>-5171615</v>
      </c>
      <c r="N54" s="56">
        <f t="shared" si="4"/>
        <v>-5369893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2806397</v>
      </c>
      <c r="X54" s="56">
        <f t="shared" si="4"/>
        <v>-97936884</v>
      </c>
      <c r="Y54" s="56">
        <f t="shared" si="4"/>
        <v>100743281</v>
      </c>
      <c r="Z54" s="57">
        <f>+IF(X54&lt;&gt;0,+(Y54/X54)*100,0)</f>
        <v>-102.8655159173739</v>
      </c>
      <c r="AA54" s="54">
        <f>+AA52-AA53</f>
        <v>-195873308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-212397136</v>
      </c>
      <c r="D57" s="48">
        <f>SUM(D54:D56)</f>
        <v>0</v>
      </c>
      <c r="E57" s="49">
        <f t="shared" si="5"/>
        <v>-195873308</v>
      </c>
      <c r="F57" s="50">
        <f t="shared" si="5"/>
        <v>-195873308</v>
      </c>
      <c r="G57" s="50">
        <f t="shared" si="5"/>
        <v>9043709</v>
      </c>
      <c r="H57" s="50">
        <f t="shared" si="5"/>
        <v>6920942</v>
      </c>
      <c r="I57" s="50">
        <f t="shared" si="5"/>
        <v>-7788361</v>
      </c>
      <c r="J57" s="50">
        <f t="shared" si="5"/>
        <v>8176290</v>
      </c>
      <c r="K57" s="50">
        <f t="shared" si="5"/>
        <v>3173427</v>
      </c>
      <c r="L57" s="50">
        <f t="shared" si="5"/>
        <v>-3371705</v>
      </c>
      <c r="M57" s="50">
        <f t="shared" si="5"/>
        <v>-5171615</v>
      </c>
      <c r="N57" s="50">
        <f t="shared" si="5"/>
        <v>-5369893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2806397</v>
      </c>
      <c r="X57" s="50">
        <f t="shared" si="5"/>
        <v>-97936884</v>
      </c>
      <c r="Y57" s="50">
        <f t="shared" si="5"/>
        <v>100743281</v>
      </c>
      <c r="Z57" s="51">
        <f>+IF(X57&lt;&gt;0,+(Y57/X57)*100,0)</f>
        <v>-102.8655159173739</v>
      </c>
      <c r="AA57" s="48">
        <f>SUM(AA54:AA56)</f>
        <v>-195873308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-212397136</v>
      </c>
      <c r="D60" s="65">
        <f>SUM(D57:D59)</f>
        <v>0</v>
      </c>
      <c r="E60" s="66">
        <f t="shared" si="6"/>
        <v>-195873308</v>
      </c>
      <c r="F60" s="67">
        <f t="shared" si="6"/>
        <v>-195873308</v>
      </c>
      <c r="G60" s="67">
        <f t="shared" si="6"/>
        <v>9043709</v>
      </c>
      <c r="H60" s="67">
        <f t="shared" si="6"/>
        <v>6920942</v>
      </c>
      <c r="I60" s="67">
        <f t="shared" si="6"/>
        <v>-7788361</v>
      </c>
      <c r="J60" s="67">
        <f t="shared" si="6"/>
        <v>8176290</v>
      </c>
      <c r="K60" s="67">
        <f t="shared" si="6"/>
        <v>3173427</v>
      </c>
      <c r="L60" s="67">
        <f t="shared" si="6"/>
        <v>-3371705</v>
      </c>
      <c r="M60" s="67">
        <f t="shared" si="6"/>
        <v>-5171615</v>
      </c>
      <c r="N60" s="67">
        <f t="shared" si="6"/>
        <v>-5369893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2806397</v>
      </c>
      <c r="X60" s="67">
        <f t="shared" si="6"/>
        <v>-97936884</v>
      </c>
      <c r="Y60" s="67">
        <f t="shared" si="6"/>
        <v>100743281</v>
      </c>
      <c r="Z60" s="68">
        <f>+IF(X60&lt;&gt;0,+(Y60/X60)*100,0)</f>
        <v>-102.8655159173739</v>
      </c>
      <c r="AA60" s="65">
        <f>SUM(AA57:AA59)</f>
        <v>-195873308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37818291</v>
      </c>
      <c r="D8" s="20"/>
      <c r="E8" s="21">
        <v>43809353</v>
      </c>
      <c r="F8" s="22">
        <v>43809353</v>
      </c>
      <c r="G8" s="22">
        <v>3453677</v>
      </c>
      <c r="H8" s="22">
        <v>3439197</v>
      </c>
      <c r="I8" s="22">
        <v>3404378</v>
      </c>
      <c r="J8" s="22">
        <v>10297252</v>
      </c>
      <c r="K8" s="22">
        <v>3202523</v>
      </c>
      <c r="L8" s="22">
        <v>3199215</v>
      </c>
      <c r="M8" s="22">
        <v>3198199</v>
      </c>
      <c r="N8" s="22">
        <v>9599937</v>
      </c>
      <c r="O8" s="22"/>
      <c r="P8" s="22"/>
      <c r="Q8" s="22"/>
      <c r="R8" s="22"/>
      <c r="S8" s="22"/>
      <c r="T8" s="22"/>
      <c r="U8" s="22"/>
      <c r="V8" s="22"/>
      <c r="W8" s="22">
        <v>19897189</v>
      </c>
      <c r="X8" s="22">
        <v>21904674</v>
      </c>
      <c r="Y8" s="22">
        <v>-2007485</v>
      </c>
      <c r="Z8" s="23">
        <v>-9.1646422128902714</v>
      </c>
      <c r="AA8" s="20">
        <v>43809353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38361233</v>
      </c>
      <c r="D13" s="20"/>
      <c r="E13" s="21"/>
      <c r="F13" s="22"/>
      <c r="G13" s="22">
        <v>2886907</v>
      </c>
      <c r="H13" s="22">
        <v>2760347</v>
      </c>
      <c r="I13" s="22">
        <v>2868017</v>
      </c>
      <c r="J13" s="22">
        <v>8515271</v>
      </c>
      <c r="K13" s="22">
        <v>2893794</v>
      </c>
      <c r="L13" s="22">
        <v>2918783</v>
      </c>
      <c r="M13" s="22">
        <v>2871339</v>
      </c>
      <c r="N13" s="22">
        <v>8683916</v>
      </c>
      <c r="O13" s="22"/>
      <c r="P13" s="22"/>
      <c r="Q13" s="22"/>
      <c r="R13" s="22"/>
      <c r="S13" s="22"/>
      <c r="T13" s="22"/>
      <c r="U13" s="22"/>
      <c r="V13" s="22"/>
      <c r="W13" s="22">
        <v>17199187</v>
      </c>
      <c r="X13" s="22"/>
      <c r="Y13" s="22">
        <v>17199187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76179524</v>
      </c>
      <c r="D33" s="29">
        <f t="shared" ref="D33:Y33" si="0">SUM(D6:D32)</f>
        <v>0</v>
      </c>
      <c r="E33" s="30">
        <f t="shared" si="0"/>
        <v>43809353</v>
      </c>
      <c r="F33" s="31">
        <f t="shared" si="0"/>
        <v>43809353</v>
      </c>
      <c r="G33" s="31">
        <f t="shared" si="0"/>
        <v>6340584</v>
      </c>
      <c r="H33" s="31">
        <f t="shared" si="0"/>
        <v>6199544</v>
      </c>
      <c r="I33" s="31">
        <f t="shared" si="0"/>
        <v>6272395</v>
      </c>
      <c r="J33" s="31">
        <f t="shared" si="0"/>
        <v>18812523</v>
      </c>
      <c r="K33" s="31">
        <f t="shared" si="0"/>
        <v>6096317</v>
      </c>
      <c r="L33" s="31">
        <f t="shared" si="0"/>
        <v>6117998</v>
      </c>
      <c r="M33" s="31">
        <f t="shared" si="0"/>
        <v>6069538</v>
      </c>
      <c r="N33" s="31">
        <f t="shared" si="0"/>
        <v>18283853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37096376</v>
      </c>
      <c r="X33" s="31">
        <f t="shared" si="0"/>
        <v>21904674</v>
      </c>
      <c r="Y33" s="31">
        <f t="shared" si="0"/>
        <v>15191702</v>
      </c>
      <c r="Z33" s="32">
        <f>+IF(X33&lt;&gt;0,+(Y33/X33)*100,0)</f>
        <v>69.353700493328489</v>
      </c>
      <c r="AA33" s="29">
        <f>SUM(AA6:AA32)</f>
        <v>43809353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10661946</v>
      </c>
      <c r="D35" s="20"/>
      <c r="E35" s="21">
        <v>10808254</v>
      </c>
      <c r="F35" s="22">
        <v>10808254</v>
      </c>
      <c r="G35" s="22">
        <v>904948</v>
      </c>
      <c r="H35" s="22">
        <v>964693</v>
      </c>
      <c r="I35" s="22">
        <v>853707</v>
      </c>
      <c r="J35" s="22">
        <v>2723348</v>
      </c>
      <c r="K35" s="22">
        <v>831901</v>
      </c>
      <c r="L35" s="22">
        <v>983318</v>
      </c>
      <c r="M35" s="22">
        <v>1149161</v>
      </c>
      <c r="N35" s="22">
        <v>2964380</v>
      </c>
      <c r="O35" s="22"/>
      <c r="P35" s="22"/>
      <c r="Q35" s="22"/>
      <c r="R35" s="22"/>
      <c r="S35" s="22"/>
      <c r="T35" s="22"/>
      <c r="U35" s="22"/>
      <c r="V35" s="22"/>
      <c r="W35" s="22">
        <v>5687728</v>
      </c>
      <c r="X35" s="22">
        <v>5404170</v>
      </c>
      <c r="Y35" s="22">
        <v>283558</v>
      </c>
      <c r="Z35" s="23">
        <v>5.2470222069253927</v>
      </c>
      <c r="AA35" s="20">
        <v>10808254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306405</v>
      </c>
      <c r="D38" s="20"/>
      <c r="E38" s="21">
        <v>4050000</v>
      </c>
      <c r="F38" s="22">
        <v>4050000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2025000</v>
      </c>
      <c r="Y38" s="22">
        <v>-2025000</v>
      </c>
      <c r="Z38" s="23">
        <v>-100</v>
      </c>
      <c r="AA38" s="20">
        <v>4050000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25002</v>
      </c>
      <c r="Y42" s="22">
        <v>-25002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66108626</v>
      </c>
      <c r="D44" s="20"/>
      <c r="E44" s="21"/>
      <c r="F44" s="22"/>
      <c r="G44" s="22">
        <v>66168</v>
      </c>
      <c r="H44" s="22">
        <v>9862</v>
      </c>
      <c r="I44" s="22">
        <v>6007</v>
      </c>
      <c r="J44" s="22">
        <v>82037</v>
      </c>
      <c r="K44" s="22">
        <v>14656</v>
      </c>
      <c r="L44" s="22">
        <v>28046</v>
      </c>
      <c r="M44" s="22">
        <v>20415</v>
      </c>
      <c r="N44" s="22">
        <v>63117</v>
      </c>
      <c r="O44" s="22"/>
      <c r="P44" s="22"/>
      <c r="Q44" s="22"/>
      <c r="R44" s="22"/>
      <c r="S44" s="22"/>
      <c r="T44" s="22"/>
      <c r="U44" s="22"/>
      <c r="V44" s="22"/>
      <c r="W44" s="22">
        <v>145154</v>
      </c>
      <c r="X44" s="22"/>
      <c r="Y44" s="22">
        <v>145154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216573</v>
      </c>
      <c r="D45" s="20"/>
      <c r="E45" s="21">
        <v>449800</v>
      </c>
      <c r="F45" s="22">
        <v>449800</v>
      </c>
      <c r="G45" s="22">
        <v>7558</v>
      </c>
      <c r="H45" s="22">
        <v>8181</v>
      </c>
      <c r="I45" s="22">
        <v>7125</v>
      </c>
      <c r="J45" s="22">
        <v>22864</v>
      </c>
      <c r="K45" s="22">
        <v>7172</v>
      </c>
      <c r="L45" s="22">
        <v>11873</v>
      </c>
      <c r="M45" s="22">
        <v>13341</v>
      </c>
      <c r="N45" s="22">
        <v>32386</v>
      </c>
      <c r="O45" s="22"/>
      <c r="P45" s="22"/>
      <c r="Q45" s="22"/>
      <c r="R45" s="22"/>
      <c r="S45" s="22"/>
      <c r="T45" s="22"/>
      <c r="U45" s="22"/>
      <c r="V45" s="22"/>
      <c r="W45" s="22">
        <v>55250</v>
      </c>
      <c r="X45" s="22">
        <v>224910</v>
      </c>
      <c r="Y45" s="22">
        <v>-169660</v>
      </c>
      <c r="Z45" s="23">
        <v>-75.43461829176114</v>
      </c>
      <c r="AA45" s="20">
        <v>449800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77293550</v>
      </c>
      <c r="D48" s="29">
        <f t="shared" ref="D48:Y48" si="1">SUM(D35:D47)</f>
        <v>0</v>
      </c>
      <c r="E48" s="30">
        <f t="shared" si="1"/>
        <v>15358054</v>
      </c>
      <c r="F48" s="31">
        <f t="shared" si="1"/>
        <v>15358054</v>
      </c>
      <c r="G48" s="31">
        <f t="shared" si="1"/>
        <v>978674</v>
      </c>
      <c r="H48" s="31">
        <f t="shared" si="1"/>
        <v>982736</v>
      </c>
      <c r="I48" s="31">
        <f t="shared" si="1"/>
        <v>866839</v>
      </c>
      <c r="J48" s="31">
        <f t="shared" si="1"/>
        <v>2828249</v>
      </c>
      <c r="K48" s="31">
        <f t="shared" si="1"/>
        <v>853729</v>
      </c>
      <c r="L48" s="31">
        <f t="shared" si="1"/>
        <v>1023237</v>
      </c>
      <c r="M48" s="31">
        <f t="shared" si="1"/>
        <v>1182917</v>
      </c>
      <c r="N48" s="31">
        <f t="shared" si="1"/>
        <v>3059883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5888132</v>
      </c>
      <c r="X48" s="31">
        <f t="shared" si="1"/>
        <v>7679082</v>
      </c>
      <c r="Y48" s="31">
        <f t="shared" si="1"/>
        <v>-1790950</v>
      </c>
      <c r="Z48" s="32">
        <f>+IF(X48&lt;&gt;0,+(Y48/X48)*100,0)</f>
        <v>-23.322449219841644</v>
      </c>
      <c r="AA48" s="29">
        <f>SUM(AA35:AA47)</f>
        <v>15358054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-1114026</v>
      </c>
      <c r="D49" s="39">
        <f t="shared" si="2"/>
        <v>0</v>
      </c>
      <c r="E49" s="40">
        <f t="shared" si="2"/>
        <v>28451299</v>
      </c>
      <c r="F49" s="41">
        <f t="shared" si="2"/>
        <v>28451299</v>
      </c>
      <c r="G49" s="41">
        <f t="shared" si="2"/>
        <v>5361910</v>
      </c>
      <c r="H49" s="41">
        <f t="shared" si="2"/>
        <v>5216808</v>
      </c>
      <c r="I49" s="41">
        <f t="shared" si="2"/>
        <v>5405556</v>
      </c>
      <c r="J49" s="41">
        <f t="shared" si="2"/>
        <v>15984274</v>
      </c>
      <c r="K49" s="41">
        <f t="shared" si="2"/>
        <v>5242588</v>
      </c>
      <c r="L49" s="41">
        <f t="shared" si="2"/>
        <v>5094761</v>
      </c>
      <c r="M49" s="41">
        <f t="shared" si="2"/>
        <v>4886621</v>
      </c>
      <c r="N49" s="41">
        <f t="shared" si="2"/>
        <v>15223970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31208244</v>
      </c>
      <c r="X49" s="41">
        <f t="shared" si="2"/>
        <v>14225592</v>
      </c>
      <c r="Y49" s="41">
        <f t="shared" si="2"/>
        <v>16982652</v>
      </c>
      <c r="Z49" s="42">
        <f>+IF(X49&lt;&gt;0,+(Y49/X49)*100,0)</f>
        <v>119.38098604261953</v>
      </c>
      <c r="AA49" s="39">
        <f>+AA33-AA48</f>
        <v>28451299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-1114026</v>
      </c>
      <c r="D52" s="48">
        <f t="shared" si="3"/>
        <v>0</v>
      </c>
      <c r="E52" s="49">
        <f t="shared" si="3"/>
        <v>28451299</v>
      </c>
      <c r="F52" s="50">
        <f t="shared" si="3"/>
        <v>28451299</v>
      </c>
      <c r="G52" s="50">
        <f t="shared" si="3"/>
        <v>5361910</v>
      </c>
      <c r="H52" s="50">
        <f t="shared" si="3"/>
        <v>5216808</v>
      </c>
      <c r="I52" s="50">
        <f t="shared" si="3"/>
        <v>5405556</v>
      </c>
      <c r="J52" s="50">
        <f t="shared" si="3"/>
        <v>15984274</v>
      </c>
      <c r="K52" s="50">
        <f t="shared" si="3"/>
        <v>5242588</v>
      </c>
      <c r="L52" s="50">
        <f t="shared" si="3"/>
        <v>5094761</v>
      </c>
      <c r="M52" s="50">
        <f t="shared" si="3"/>
        <v>4886621</v>
      </c>
      <c r="N52" s="50">
        <f t="shared" si="3"/>
        <v>15223970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31208244</v>
      </c>
      <c r="X52" s="50">
        <f t="shared" si="3"/>
        <v>14225592</v>
      </c>
      <c r="Y52" s="50">
        <f t="shared" si="3"/>
        <v>16982652</v>
      </c>
      <c r="Z52" s="51">
        <f>+IF(X52&lt;&gt;0,+(Y52/X52)*100,0)</f>
        <v>119.38098604261953</v>
      </c>
      <c r="AA52" s="48">
        <f>SUM(AA49:AA51)</f>
        <v>28451299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-1114026</v>
      </c>
      <c r="D54" s="54">
        <f>+D52-D53</f>
        <v>0</v>
      </c>
      <c r="E54" s="55">
        <f t="shared" si="4"/>
        <v>28451299</v>
      </c>
      <c r="F54" s="56">
        <f t="shared" si="4"/>
        <v>28451299</v>
      </c>
      <c r="G54" s="56">
        <f t="shared" si="4"/>
        <v>5361910</v>
      </c>
      <c r="H54" s="56">
        <f t="shared" si="4"/>
        <v>5216808</v>
      </c>
      <c r="I54" s="56">
        <f t="shared" si="4"/>
        <v>5405556</v>
      </c>
      <c r="J54" s="56">
        <f t="shared" si="4"/>
        <v>15984274</v>
      </c>
      <c r="K54" s="56">
        <f t="shared" si="4"/>
        <v>5242588</v>
      </c>
      <c r="L54" s="56">
        <f t="shared" si="4"/>
        <v>5094761</v>
      </c>
      <c r="M54" s="56">
        <f t="shared" si="4"/>
        <v>4886621</v>
      </c>
      <c r="N54" s="56">
        <f t="shared" si="4"/>
        <v>15223970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31208244</v>
      </c>
      <c r="X54" s="56">
        <f t="shared" si="4"/>
        <v>14225592</v>
      </c>
      <c r="Y54" s="56">
        <f t="shared" si="4"/>
        <v>16982652</v>
      </c>
      <c r="Z54" s="57">
        <f>+IF(X54&lt;&gt;0,+(Y54/X54)*100,0)</f>
        <v>119.38098604261953</v>
      </c>
      <c r="AA54" s="54">
        <f>+AA52-AA53</f>
        <v>28451299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-1114026</v>
      </c>
      <c r="D57" s="48">
        <f>SUM(D54:D56)</f>
        <v>0</v>
      </c>
      <c r="E57" s="49">
        <f t="shared" si="5"/>
        <v>28451299</v>
      </c>
      <c r="F57" s="50">
        <f t="shared" si="5"/>
        <v>28451299</v>
      </c>
      <c r="G57" s="50">
        <f t="shared" si="5"/>
        <v>5361910</v>
      </c>
      <c r="H57" s="50">
        <f t="shared" si="5"/>
        <v>5216808</v>
      </c>
      <c r="I57" s="50">
        <f t="shared" si="5"/>
        <v>5405556</v>
      </c>
      <c r="J57" s="50">
        <f t="shared" si="5"/>
        <v>15984274</v>
      </c>
      <c r="K57" s="50">
        <f t="shared" si="5"/>
        <v>5242588</v>
      </c>
      <c r="L57" s="50">
        <f t="shared" si="5"/>
        <v>5094761</v>
      </c>
      <c r="M57" s="50">
        <f t="shared" si="5"/>
        <v>4886621</v>
      </c>
      <c r="N57" s="50">
        <f t="shared" si="5"/>
        <v>15223970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31208244</v>
      </c>
      <c r="X57" s="50">
        <f t="shared" si="5"/>
        <v>14225592</v>
      </c>
      <c r="Y57" s="50">
        <f t="shared" si="5"/>
        <v>16982652</v>
      </c>
      <c r="Z57" s="51">
        <f>+IF(X57&lt;&gt;0,+(Y57/X57)*100,0)</f>
        <v>119.38098604261953</v>
      </c>
      <c r="AA57" s="48">
        <f>SUM(AA54:AA56)</f>
        <v>28451299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-1114026</v>
      </c>
      <c r="D60" s="65">
        <f>SUM(D57:D59)</f>
        <v>0</v>
      </c>
      <c r="E60" s="66">
        <f t="shared" si="6"/>
        <v>28451299</v>
      </c>
      <c r="F60" s="67">
        <f t="shared" si="6"/>
        <v>28451299</v>
      </c>
      <c r="G60" s="67">
        <f t="shared" si="6"/>
        <v>5361910</v>
      </c>
      <c r="H60" s="67">
        <f t="shared" si="6"/>
        <v>5216808</v>
      </c>
      <c r="I60" s="67">
        <f t="shared" si="6"/>
        <v>5405556</v>
      </c>
      <c r="J60" s="67">
        <f t="shared" si="6"/>
        <v>15984274</v>
      </c>
      <c r="K60" s="67">
        <f t="shared" si="6"/>
        <v>5242588</v>
      </c>
      <c r="L60" s="67">
        <f t="shared" si="6"/>
        <v>5094761</v>
      </c>
      <c r="M60" s="67">
        <f t="shared" si="6"/>
        <v>4886621</v>
      </c>
      <c r="N60" s="67">
        <f t="shared" si="6"/>
        <v>15223970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31208244</v>
      </c>
      <c r="X60" s="67">
        <f t="shared" si="6"/>
        <v>14225592</v>
      </c>
      <c r="Y60" s="67">
        <f t="shared" si="6"/>
        <v>16982652</v>
      </c>
      <c r="Z60" s="68">
        <f>+IF(X60&lt;&gt;0,+(Y60/X60)*100,0)</f>
        <v>119.38098604261953</v>
      </c>
      <c r="AA60" s="65">
        <f>SUM(AA57:AA59)</f>
        <v>28451299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43617</v>
      </c>
      <c r="D6" s="20"/>
      <c r="E6" s="21">
        <v>22881</v>
      </c>
      <c r="F6" s="22">
        <v>22881</v>
      </c>
      <c r="G6" s="22"/>
      <c r="H6" s="22">
        <v>20690</v>
      </c>
      <c r="I6" s="22">
        <v>13522</v>
      </c>
      <c r="J6" s="22">
        <v>34212</v>
      </c>
      <c r="K6" s="22">
        <v>6812</v>
      </c>
      <c r="L6" s="22"/>
      <c r="M6" s="22"/>
      <c r="N6" s="22">
        <v>6812</v>
      </c>
      <c r="O6" s="22"/>
      <c r="P6" s="22"/>
      <c r="Q6" s="22"/>
      <c r="R6" s="22"/>
      <c r="S6" s="22"/>
      <c r="T6" s="22"/>
      <c r="U6" s="22"/>
      <c r="V6" s="22"/>
      <c r="W6" s="22">
        <v>41024</v>
      </c>
      <c r="X6" s="22">
        <v>4851</v>
      </c>
      <c r="Y6" s="22">
        <v>36173</v>
      </c>
      <c r="Z6" s="23">
        <v>745.68130282415996</v>
      </c>
      <c r="AA6" s="20">
        <v>22881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101053389</v>
      </c>
      <c r="D8" s="20"/>
      <c r="E8" s="21">
        <v>108799149</v>
      </c>
      <c r="F8" s="22">
        <v>108799149</v>
      </c>
      <c r="G8" s="22">
        <v>9770433</v>
      </c>
      <c r="H8" s="22">
        <v>11306579</v>
      </c>
      <c r="I8" s="22">
        <v>9029244</v>
      </c>
      <c r="J8" s="22">
        <v>30106256</v>
      </c>
      <c r="K8" s="22">
        <v>8030835</v>
      </c>
      <c r="L8" s="22">
        <v>21793851</v>
      </c>
      <c r="M8" s="22">
        <v>7006483</v>
      </c>
      <c r="N8" s="22">
        <v>36831169</v>
      </c>
      <c r="O8" s="22"/>
      <c r="P8" s="22"/>
      <c r="Q8" s="22"/>
      <c r="R8" s="22"/>
      <c r="S8" s="22"/>
      <c r="T8" s="22"/>
      <c r="U8" s="22"/>
      <c r="V8" s="22"/>
      <c r="W8" s="22">
        <v>66937425</v>
      </c>
      <c r="X8" s="22">
        <v>54089857</v>
      </c>
      <c r="Y8" s="22">
        <v>12847568</v>
      </c>
      <c r="Z8" s="23">
        <v>23.752268378154522</v>
      </c>
      <c r="AA8" s="20">
        <v>108799149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22919069</v>
      </c>
      <c r="D13" s="20"/>
      <c r="E13" s="21">
        <v>23958727</v>
      </c>
      <c r="F13" s="22">
        <v>23958727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11979366</v>
      </c>
      <c r="Y13" s="22">
        <v>-11979366</v>
      </c>
      <c r="Z13" s="23">
        <v>-100</v>
      </c>
      <c r="AA13" s="20">
        <v>23958727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124016075</v>
      </c>
      <c r="D33" s="29">
        <f t="shared" ref="D33:Y33" si="0">SUM(D6:D32)</f>
        <v>0</v>
      </c>
      <c r="E33" s="30">
        <f t="shared" si="0"/>
        <v>132780757</v>
      </c>
      <c r="F33" s="31">
        <f t="shared" si="0"/>
        <v>132780757</v>
      </c>
      <c r="G33" s="31">
        <f t="shared" si="0"/>
        <v>9770433</v>
      </c>
      <c r="H33" s="31">
        <f t="shared" si="0"/>
        <v>11327269</v>
      </c>
      <c r="I33" s="31">
        <f t="shared" si="0"/>
        <v>9042766</v>
      </c>
      <c r="J33" s="31">
        <f t="shared" si="0"/>
        <v>30140468</v>
      </c>
      <c r="K33" s="31">
        <f t="shared" si="0"/>
        <v>8037647</v>
      </c>
      <c r="L33" s="31">
        <f t="shared" si="0"/>
        <v>21793851</v>
      </c>
      <c r="M33" s="31">
        <f t="shared" si="0"/>
        <v>7006483</v>
      </c>
      <c r="N33" s="31">
        <f t="shared" si="0"/>
        <v>36837981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66978449</v>
      </c>
      <c r="X33" s="31">
        <f t="shared" si="0"/>
        <v>66074074</v>
      </c>
      <c r="Y33" s="31">
        <f t="shared" si="0"/>
        <v>904375</v>
      </c>
      <c r="Z33" s="32">
        <f>+IF(X33&lt;&gt;0,+(Y33/X33)*100,0)</f>
        <v>1.3687289813550774</v>
      </c>
      <c r="AA33" s="29">
        <f>SUM(AA6:AA32)</f>
        <v>132780757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11741264</v>
      </c>
      <c r="D35" s="20"/>
      <c r="E35" s="21">
        <v>21027482</v>
      </c>
      <c r="F35" s="22">
        <v>21027482</v>
      </c>
      <c r="G35" s="22">
        <v>69005</v>
      </c>
      <c r="H35" s="22">
        <v>1925601</v>
      </c>
      <c r="I35" s="22">
        <v>1399918</v>
      </c>
      <c r="J35" s="22">
        <v>3394524</v>
      </c>
      <c r="K35" s="22">
        <v>939287</v>
      </c>
      <c r="L35" s="22">
        <v>1090238</v>
      </c>
      <c r="M35" s="22">
        <v>1059565</v>
      </c>
      <c r="N35" s="22">
        <v>3089090</v>
      </c>
      <c r="O35" s="22"/>
      <c r="P35" s="22"/>
      <c r="Q35" s="22"/>
      <c r="R35" s="22"/>
      <c r="S35" s="22"/>
      <c r="T35" s="22"/>
      <c r="U35" s="22"/>
      <c r="V35" s="22"/>
      <c r="W35" s="22">
        <v>6483614</v>
      </c>
      <c r="X35" s="22">
        <v>10959412</v>
      </c>
      <c r="Y35" s="22">
        <v>-4475798</v>
      </c>
      <c r="Z35" s="23">
        <v>-40.839764031135978</v>
      </c>
      <c r="AA35" s="20">
        <v>21027482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389816</v>
      </c>
      <c r="D38" s="20"/>
      <c r="E38" s="21">
        <v>288493</v>
      </c>
      <c r="F38" s="22">
        <v>288493</v>
      </c>
      <c r="G38" s="22">
        <v>89235</v>
      </c>
      <c r="H38" s="22">
        <v>28394</v>
      </c>
      <c r="I38" s="22">
        <v>55359</v>
      </c>
      <c r="J38" s="22">
        <v>172988</v>
      </c>
      <c r="K38" s="22">
        <v>2159</v>
      </c>
      <c r="L38" s="22">
        <v>59323</v>
      </c>
      <c r="M38" s="22"/>
      <c r="N38" s="22">
        <v>61482</v>
      </c>
      <c r="O38" s="22"/>
      <c r="P38" s="22"/>
      <c r="Q38" s="22"/>
      <c r="R38" s="22"/>
      <c r="S38" s="22"/>
      <c r="T38" s="22"/>
      <c r="U38" s="22"/>
      <c r="V38" s="22"/>
      <c r="W38" s="22">
        <v>234470</v>
      </c>
      <c r="X38" s="22">
        <v>142978</v>
      </c>
      <c r="Y38" s="22">
        <v>91492</v>
      </c>
      <c r="Z38" s="23">
        <v>63.990264236455964</v>
      </c>
      <c r="AA38" s="20">
        <v>288493</v>
      </c>
    </row>
    <row r="39" spans="1:27" x14ac:dyDescent="0.25">
      <c r="A39" s="19" t="s">
        <v>65</v>
      </c>
      <c r="B39" s="15" t="s">
        <v>32</v>
      </c>
      <c r="C39" s="20">
        <v>25322278</v>
      </c>
      <c r="D39" s="20"/>
      <c r="E39" s="21">
        <v>16322847</v>
      </c>
      <c r="F39" s="22">
        <v>16322847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8161422</v>
      </c>
      <c r="Y39" s="22">
        <v>-8161422</v>
      </c>
      <c r="Z39" s="23">
        <v>-100</v>
      </c>
      <c r="AA39" s="20">
        <v>16322847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33406949</v>
      </c>
      <c r="D42" s="20"/>
      <c r="E42" s="21">
        <v>26303500</v>
      </c>
      <c r="F42" s="22">
        <v>26303500</v>
      </c>
      <c r="G42" s="22">
        <v>1912194</v>
      </c>
      <c r="H42" s="22">
        <v>2842580</v>
      </c>
      <c r="I42" s="22">
        <v>1185505</v>
      </c>
      <c r="J42" s="22">
        <v>5940279</v>
      </c>
      <c r="K42" s="22">
        <v>2469967</v>
      </c>
      <c r="L42" s="22">
        <v>2375614</v>
      </c>
      <c r="M42" s="22">
        <v>2140126</v>
      </c>
      <c r="N42" s="22">
        <v>6985707</v>
      </c>
      <c r="O42" s="22"/>
      <c r="P42" s="22"/>
      <c r="Q42" s="22"/>
      <c r="R42" s="22"/>
      <c r="S42" s="22"/>
      <c r="T42" s="22"/>
      <c r="U42" s="22"/>
      <c r="V42" s="22"/>
      <c r="W42" s="22">
        <v>12925986</v>
      </c>
      <c r="X42" s="22">
        <v>8432762</v>
      </c>
      <c r="Y42" s="22">
        <v>4493224</v>
      </c>
      <c r="Z42" s="23">
        <v>53.282945729999255</v>
      </c>
      <c r="AA42" s="20">
        <v>26303500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3099371</v>
      </c>
      <c r="D45" s="20"/>
      <c r="E45" s="21">
        <v>908283</v>
      </c>
      <c r="F45" s="22">
        <v>908283</v>
      </c>
      <c r="G45" s="22">
        <v>48680</v>
      </c>
      <c r="H45" s="22">
        <v>420980</v>
      </c>
      <c r="I45" s="22">
        <v>148200</v>
      </c>
      <c r="J45" s="22">
        <v>617860</v>
      </c>
      <c r="K45" s="22">
        <v>993300</v>
      </c>
      <c r="L45" s="22">
        <v>2749991</v>
      </c>
      <c r="M45" s="22">
        <v>1701438</v>
      </c>
      <c r="N45" s="22">
        <v>5444729</v>
      </c>
      <c r="O45" s="22"/>
      <c r="P45" s="22"/>
      <c r="Q45" s="22"/>
      <c r="R45" s="22"/>
      <c r="S45" s="22"/>
      <c r="T45" s="22"/>
      <c r="U45" s="22"/>
      <c r="V45" s="22"/>
      <c r="W45" s="22">
        <v>6062589</v>
      </c>
      <c r="X45" s="22">
        <v>449142</v>
      </c>
      <c r="Y45" s="22">
        <v>5613447</v>
      </c>
      <c r="Z45" s="23">
        <v>1249.8156485031461</v>
      </c>
      <c r="AA45" s="20">
        <v>908283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73959678</v>
      </c>
      <c r="D48" s="29">
        <f t="shared" ref="D48:Y48" si="1">SUM(D35:D47)</f>
        <v>0</v>
      </c>
      <c r="E48" s="30">
        <f t="shared" si="1"/>
        <v>67850605</v>
      </c>
      <c r="F48" s="31">
        <f t="shared" si="1"/>
        <v>67850605</v>
      </c>
      <c r="G48" s="31">
        <f t="shared" si="1"/>
        <v>2119114</v>
      </c>
      <c r="H48" s="31">
        <f t="shared" si="1"/>
        <v>5217555</v>
      </c>
      <c r="I48" s="31">
        <f t="shared" si="1"/>
        <v>2788982</v>
      </c>
      <c r="J48" s="31">
        <f t="shared" si="1"/>
        <v>10125651</v>
      </c>
      <c r="K48" s="31">
        <f t="shared" si="1"/>
        <v>4404713</v>
      </c>
      <c r="L48" s="31">
        <f t="shared" si="1"/>
        <v>6275166</v>
      </c>
      <c r="M48" s="31">
        <f t="shared" si="1"/>
        <v>4901129</v>
      </c>
      <c r="N48" s="31">
        <f t="shared" si="1"/>
        <v>15581008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25706659</v>
      </c>
      <c r="X48" s="31">
        <f t="shared" si="1"/>
        <v>29645716</v>
      </c>
      <c r="Y48" s="31">
        <f t="shared" si="1"/>
        <v>-3939057</v>
      </c>
      <c r="Z48" s="32">
        <f>+IF(X48&lt;&gt;0,+(Y48/X48)*100,0)</f>
        <v>-13.287103607145125</v>
      </c>
      <c r="AA48" s="29">
        <f>SUM(AA35:AA47)</f>
        <v>67850605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50056397</v>
      </c>
      <c r="D49" s="39">
        <f t="shared" si="2"/>
        <v>0</v>
      </c>
      <c r="E49" s="40">
        <f t="shared" si="2"/>
        <v>64930152</v>
      </c>
      <c r="F49" s="41">
        <f t="shared" si="2"/>
        <v>64930152</v>
      </c>
      <c r="G49" s="41">
        <f t="shared" si="2"/>
        <v>7651319</v>
      </c>
      <c r="H49" s="41">
        <f t="shared" si="2"/>
        <v>6109714</v>
      </c>
      <c r="I49" s="41">
        <f t="shared" si="2"/>
        <v>6253784</v>
      </c>
      <c r="J49" s="41">
        <f t="shared" si="2"/>
        <v>20014817</v>
      </c>
      <c r="K49" s="41">
        <f t="shared" si="2"/>
        <v>3632934</v>
      </c>
      <c r="L49" s="41">
        <f t="shared" si="2"/>
        <v>15518685</v>
      </c>
      <c r="M49" s="41">
        <f t="shared" si="2"/>
        <v>2105354</v>
      </c>
      <c r="N49" s="41">
        <f t="shared" si="2"/>
        <v>21256973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41271790</v>
      </c>
      <c r="X49" s="41">
        <f t="shared" si="2"/>
        <v>36428358</v>
      </c>
      <c r="Y49" s="41">
        <f t="shared" si="2"/>
        <v>4843432</v>
      </c>
      <c r="Z49" s="42">
        <f>+IF(X49&lt;&gt;0,+(Y49/X49)*100,0)</f>
        <v>13.295773583865625</v>
      </c>
      <c r="AA49" s="39">
        <f>+AA33-AA48</f>
        <v>64930152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50056397</v>
      </c>
      <c r="D52" s="48">
        <f t="shared" si="3"/>
        <v>0</v>
      </c>
      <c r="E52" s="49">
        <f t="shared" si="3"/>
        <v>64930152</v>
      </c>
      <c r="F52" s="50">
        <f t="shared" si="3"/>
        <v>64930152</v>
      </c>
      <c r="G52" s="50">
        <f t="shared" si="3"/>
        <v>7651319</v>
      </c>
      <c r="H52" s="50">
        <f t="shared" si="3"/>
        <v>6109714</v>
      </c>
      <c r="I52" s="50">
        <f t="shared" si="3"/>
        <v>6253784</v>
      </c>
      <c r="J52" s="50">
        <f t="shared" si="3"/>
        <v>20014817</v>
      </c>
      <c r="K52" s="50">
        <f t="shared" si="3"/>
        <v>3632934</v>
      </c>
      <c r="L52" s="50">
        <f t="shared" si="3"/>
        <v>15518685</v>
      </c>
      <c r="M52" s="50">
        <f t="shared" si="3"/>
        <v>2105354</v>
      </c>
      <c r="N52" s="50">
        <f t="shared" si="3"/>
        <v>21256973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41271790</v>
      </c>
      <c r="X52" s="50">
        <f t="shared" si="3"/>
        <v>36428358</v>
      </c>
      <c r="Y52" s="50">
        <f t="shared" si="3"/>
        <v>4843432</v>
      </c>
      <c r="Z52" s="51">
        <f>+IF(X52&lt;&gt;0,+(Y52/X52)*100,0)</f>
        <v>13.295773583865625</v>
      </c>
      <c r="AA52" s="48">
        <f>SUM(AA49:AA51)</f>
        <v>64930152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50056397</v>
      </c>
      <c r="D54" s="54">
        <f>+D52-D53</f>
        <v>0</v>
      </c>
      <c r="E54" s="55">
        <f t="shared" si="4"/>
        <v>64930152</v>
      </c>
      <c r="F54" s="56">
        <f t="shared" si="4"/>
        <v>64930152</v>
      </c>
      <c r="G54" s="56">
        <f t="shared" si="4"/>
        <v>7651319</v>
      </c>
      <c r="H54" s="56">
        <f t="shared" si="4"/>
        <v>6109714</v>
      </c>
      <c r="I54" s="56">
        <f t="shared" si="4"/>
        <v>6253784</v>
      </c>
      <c r="J54" s="56">
        <f t="shared" si="4"/>
        <v>20014817</v>
      </c>
      <c r="K54" s="56">
        <f t="shared" si="4"/>
        <v>3632934</v>
      </c>
      <c r="L54" s="56">
        <f t="shared" si="4"/>
        <v>15518685</v>
      </c>
      <c r="M54" s="56">
        <f t="shared" si="4"/>
        <v>2105354</v>
      </c>
      <c r="N54" s="56">
        <f t="shared" si="4"/>
        <v>21256973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41271790</v>
      </c>
      <c r="X54" s="56">
        <f t="shared" si="4"/>
        <v>36428358</v>
      </c>
      <c r="Y54" s="56">
        <f t="shared" si="4"/>
        <v>4843432</v>
      </c>
      <c r="Z54" s="57">
        <f>+IF(X54&lt;&gt;0,+(Y54/X54)*100,0)</f>
        <v>13.295773583865625</v>
      </c>
      <c r="AA54" s="54">
        <f>+AA52-AA53</f>
        <v>64930152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50056397</v>
      </c>
      <c r="D57" s="48">
        <f>SUM(D54:D56)</f>
        <v>0</v>
      </c>
      <c r="E57" s="49">
        <f t="shared" si="5"/>
        <v>64930152</v>
      </c>
      <c r="F57" s="50">
        <f t="shared" si="5"/>
        <v>64930152</v>
      </c>
      <c r="G57" s="50">
        <f t="shared" si="5"/>
        <v>7651319</v>
      </c>
      <c r="H57" s="50">
        <f t="shared" si="5"/>
        <v>6109714</v>
      </c>
      <c r="I57" s="50">
        <f t="shared" si="5"/>
        <v>6253784</v>
      </c>
      <c r="J57" s="50">
        <f t="shared" si="5"/>
        <v>20014817</v>
      </c>
      <c r="K57" s="50">
        <f t="shared" si="5"/>
        <v>3632934</v>
      </c>
      <c r="L57" s="50">
        <f t="shared" si="5"/>
        <v>15518685</v>
      </c>
      <c r="M57" s="50">
        <f t="shared" si="5"/>
        <v>2105354</v>
      </c>
      <c r="N57" s="50">
        <f t="shared" si="5"/>
        <v>21256973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41271790</v>
      </c>
      <c r="X57" s="50">
        <f t="shared" si="5"/>
        <v>36428358</v>
      </c>
      <c r="Y57" s="50">
        <f t="shared" si="5"/>
        <v>4843432</v>
      </c>
      <c r="Z57" s="51">
        <f>+IF(X57&lt;&gt;0,+(Y57/X57)*100,0)</f>
        <v>13.295773583865625</v>
      </c>
      <c r="AA57" s="48">
        <f>SUM(AA54:AA56)</f>
        <v>64930152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50056397</v>
      </c>
      <c r="D60" s="65">
        <f>SUM(D57:D59)</f>
        <v>0</v>
      </c>
      <c r="E60" s="66">
        <f t="shared" si="6"/>
        <v>64930152</v>
      </c>
      <c r="F60" s="67">
        <f t="shared" si="6"/>
        <v>64930152</v>
      </c>
      <c r="G60" s="67">
        <f t="shared" si="6"/>
        <v>7651319</v>
      </c>
      <c r="H60" s="67">
        <f t="shared" si="6"/>
        <v>6109714</v>
      </c>
      <c r="I60" s="67">
        <f t="shared" si="6"/>
        <v>6253784</v>
      </c>
      <c r="J60" s="67">
        <f t="shared" si="6"/>
        <v>20014817</v>
      </c>
      <c r="K60" s="67">
        <f t="shared" si="6"/>
        <v>3632934</v>
      </c>
      <c r="L60" s="67">
        <f t="shared" si="6"/>
        <v>15518685</v>
      </c>
      <c r="M60" s="67">
        <f t="shared" si="6"/>
        <v>2105354</v>
      </c>
      <c r="N60" s="67">
        <f t="shared" si="6"/>
        <v>21256973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41271790</v>
      </c>
      <c r="X60" s="67">
        <f t="shared" si="6"/>
        <v>36428358</v>
      </c>
      <c r="Y60" s="67">
        <f t="shared" si="6"/>
        <v>4843432</v>
      </c>
      <c r="Z60" s="68">
        <f>+IF(X60&lt;&gt;0,+(Y60/X60)*100,0)</f>
        <v>13.295773583865625</v>
      </c>
      <c r="AA60" s="65">
        <f>SUM(AA57:AA59)</f>
        <v>64930152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43617</v>
      </c>
      <c r="D6" s="20"/>
      <c r="E6" s="21">
        <v>22881</v>
      </c>
      <c r="F6" s="22">
        <v>22881</v>
      </c>
      <c r="G6" s="22"/>
      <c r="H6" s="22">
        <v>20690</v>
      </c>
      <c r="I6" s="22">
        <v>13522</v>
      </c>
      <c r="J6" s="22">
        <v>34212</v>
      </c>
      <c r="K6" s="22">
        <v>6812</v>
      </c>
      <c r="L6" s="22"/>
      <c r="M6" s="22"/>
      <c r="N6" s="22">
        <v>6812</v>
      </c>
      <c r="O6" s="22"/>
      <c r="P6" s="22"/>
      <c r="Q6" s="22"/>
      <c r="R6" s="22"/>
      <c r="S6" s="22"/>
      <c r="T6" s="22"/>
      <c r="U6" s="22"/>
      <c r="V6" s="22"/>
      <c r="W6" s="22">
        <v>41024</v>
      </c>
      <c r="X6" s="22">
        <v>4851</v>
      </c>
      <c r="Y6" s="22">
        <v>36173</v>
      </c>
      <c r="Z6" s="23">
        <v>745.68130282415996</v>
      </c>
      <c r="AA6" s="20">
        <v>22881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742635617</v>
      </c>
      <c r="D8" s="20"/>
      <c r="E8" s="21">
        <v>1108567863</v>
      </c>
      <c r="F8" s="22">
        <v>1108567863</v>
      </c>
      <c r="G8" s="22">
        <v>62135266</v>
      </c>
      <c r="H8" s="22">
        <v>61425368</v>
      </c>
      <c r="I8" s="22">
        <v>69088829</v>
      </c>
      <c r="J8" s="22">
        <v>192649463</v>
      </c>
      <c r="K8" s="22">
        <v>44688858</v>
      </c>
      <c r="L8" s="22">
        <v>81075275</v>
      </c>
      <c r="M8" s="22">
        <v>65285759</v>
      </c>
      <c r="N8" s="22">
        <v>191049892</v>
      </c>
      <c r="O8" s="22"/>
      <c r="P8" s="22"/>
      <c r="Q8" s="22"/>
      <c r="R8" s="22"/>
      <c r="S8" s="22"/>
      <c r="T8" s="22"/>
      <c r="U8" s="22"/>
      <c r="V8" s="22"/>
      <c r="W8" s="22">
        <v>383699355</v>
      </c>
      <c r="X8" s="22">
        <v>553918945</v>
      </c>
      <c r="Y8" s="22">
        <v>-170219590</v>
      </c>
      <c r="Z8" s="23">
        <v>-30.730053834862066</v>
      </c>
      <c r="AA8" s="20">
        <v>1108567863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13919</v>
      </c>
      <c r="D10" s="20"/>
      <c r="E10" s="21">
        <v>263708</v>
      </c>
      <c r="F10" s="22">
        <v>263708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131856</v>
      </c>
      <c r="Y10" s="22">
        <v>-131856</v>
      </c>
      <c r="Z10" s="23">
        <v>-100</v>
      </c>
      <c r="AA10" s="20">
        <v>263708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164949012</v>
      </c>
      <c r="D13" s="20"/>
      <c r="E13" s="21">
        <v>168916994</v>
      </c>
      <c r="F13" s="22">
        <v>168916994</v>
      </c>
      <c r="G13" s="22">
        <v>13740572</v>
      </c>
      <c r="H13" s="22">
        <v>13721097</v>
      </c>
      <c r="I13" s="22">
        <v>13597960</v>
      </c>
      <c r="J13" s="22">
        <v>41059629</v>
      </c>
      <c r="K13" s="22">
        <v>8211965</v>
      </c>
      <c r="L13" s="22">
        <v>16920206</v>
      </c>
      <c r="M13" s="22">
        <v>24947404</v>
      </c>
      <c r="N13" s="22">
        <v>50079575</v>
      </c>
      <c r="O13" s="22"/>
      <c r="P13" s="22"/>
      <c r="Q13" s="22"/>
      <c r="R13" s="22"/>
      <c r="S13" s="22"/>
      <c r="T13" s="22"/>
      <c r="U13" s="22"/>
      <c r="V13" s="22"/>
      <c r="W13" s="22">
        <v>91139204</v>
      </c>
      <c r="X13" s="22">
        <v>84458496</v>
      </c>
      <c r="Y13" s="22">
        <v>6680708</v>
      </c>
      <c r="Z13" s="23">
        <v>7.910048504770911</v>
      </c>
      <c r="AA13" s="20">
        <v>168916994</v>
      </c>
    </row>
    <row r="14" spans="1:27" x14ac:dyDescent="0.25">
      <c r="A14" s="19" t="s">
        <v>42</v>
      </c>
      <c r="B14" s="15" t="s">
        <v>32</v>
      </c>
      <c r="C14" s="20">
        <v>41971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2372460</v>
      </c>
      <c r="Y14" s="22">
        <v>-2372460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50000</v>
      </c>
      <c r="F18" s="22">
        <v>50000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>
        <v>25002</v>
      </c>
      <c r="Y18" s="22">
        <v>-25002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395000</v>
      </c>
      <c r="F20" s="22">
        <v>395000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197496</v>
      </c>
      <c r="Y20" s="22">
        <v>-197496</v>
      </c>
      <c r="Z20" s="18">
        <v>-100</v>
      </c>
      <c r="AA20" s="20">
        <v>395000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250000</v>
      </c>
      <c r="F24" s="22">
        <v>250000</v>
      </c>
      <c r="G24" s="22"/>
      <c r="H24" s="22">
        <v>-66222</v>
      </c>
      <c r="I24" s="22"/>
      <c r="J24" s="22">
        <v>-66222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-66222</v>
      </c>
      <c r="X24" s="22">
        <v>124998</v>
      </c>
      <c r="Y24" s="22">
        <v>-191220</v>
      </c>
      <c r="Z24" s="23">
        <v>-152.97844765516248</v>
      </c>
      <c r="AA24" s="20">
        <v>250000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293964046</v>
      </c>
      <c r="D26" s="20"/>
      <c r="E26" s="21">
        <v>291419035</v>
      </c>
      <c r="F26" s="22">
        <v>291419035</v>
      </c>
      <c r="G26" s="22"/>
      <c r="H26" s="22">
        <v>109087167</v>
      </c>
      <c r="I26" s="22"/>
      <c r="J26" s="22">
        <v>109087167</v>
      </c>
      <c r="K26" s="22"/>
      <c r="L26" s="22"/>
      <c r="M26" s="22">
        <v>34133907</v>
      </c>
      <c r="N26" s="22">
        <v>34133907</v>
      </c>
      <c r="O26" s="22"/>
      <c r="P26" s="22"/>
      <c r="Q26" s="22"/>
      <c r="R26" s="22"/>
      <c r="S26" s="22"/>
      <c r="T26" s="22"/>
      <c r="U26" s="22"/>
      <c r="V26" s="22"/>
      <c r="W26" s="22">
        <v>143221074</v>
      </c>
      <c r="X26" s="22">
        <v>145709514</v>
      </c>
      <c r="Y26" s="22">
        <v>-2488440</v>
      </c>
      <c r="Z26" s="23">
        <v>-1.707808866893894</v>
      </c>
      <c r="AA26" s="20">
        <v>291419035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33725</v>
      </c>
      <c r="H27" s="22">
        <v>33333</v>
      </c>
      <c r="I27" s="22">
        <v>33617</v>
      </c>
      <c r="J27" s="22">
        <v>100675</v>
      </c>
      <c r="K27" s="22">
        <v>33734</v>
      </c>
      <c r="L27" s="22">
        <v>34011</v>
      </c>
      <c r="M27" s="22">
        <v>34307</v>
      </c>
      <c r="N27" s="22">
        <v>102052</v>
      </c>
      <c r="O27" s="22"/>
      <c r="P27" s="22"/>
      <c r="Q27" s="22"/>
      <c r="R27" s="22"/>
      <c r="S27" s="22"/>
      <c r="T27" s="22"/>
      <c r="U27" s="22"/>
      <c r="V27" s="22"/>
      <c r="W27" s="22">
        <v>202727</v>
      </c>
      <c r="X27" s="22"/>
      <c r="Y27" s="22">
        <v>202727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40809</v>
      </c>
      <c r="H29" s="22">
        <v>40809</v>
      </c>
      <c r="I29" s="22">
        <v>40809</v>
      </c>
      <c r="J29" s="22">
        <v>122427</v>
      </c>
      <c r="K29" s="22">
        <v>40520</v>
      </c>
      <c r="L29" s="22">
        <v>40520</v>
      </c>
      <c r="M29" s="22">
        <v>40520</v>
      </c>
      <c r="N29" s="22">
        <v>121560</v>
      </c>
      <c r="O29" s="22"/>
      <c r="P29" s="22"/>
      <c r="Q29" s="22"/>
      <c r="R29" s="22"/>
      <c r="S29" s="22"/>
      <c r="T29" s="22"/>
      <c r="U29" s="22"/>
      <c r="V29" s="22"/>
      <c r="W29" s="22">
        <v>243987</v>
      </c>
      <c r="X29" s="22"/>
      <c r="Y29" s="22">
        <v>243987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1201648182</v>
      </c>
      <c r="D33" s="29">
        <f t="shared" ref="D33:Y33" si="0">SUM(D6:D32)</f>
        <v>0</v>
      </c>
      <c r="E33" s="30">
        <f t="shared" si="0"/>
        <v>1574630398</v>
      </c>
      <c r="F33" s="31">
        <f t="shared" si="0"/>
        <v>1574630398</v>
      </c>
      <c r="G33" s="31">
        <f t="shared" si="0"/>
        <v>75950372</v>
      </c>
      <c r="H33" s="31">
        <f t="shared" si="0"/>
        <v>184262242</v>
      </c>
      <c r="I33" s="31">
        <f t="shared" si="0"/>
        <v>82774737</v>
      </c>
      <c r="J33" s="31">
        <f t="shared" si="0"/>
        <v>342987351</v>
      </c>
      <c r="K33" s="31">
        <f t="shared" si="0"/>
        <v>52981889</v>
      </c>
      <c r="L33" s="31">
        <f t="shared" si="0"/>
        <v>98070012</v>
      </c>
      <c r="M33" s="31">
        <f t="shared" si="0"/>
        <v>124441897</v>
      </c>
      <c r="N33" s="31">
        <f t="shared" si="0"/>
        <v>275493798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618481149</v>
      </c>
      <c r="X33" s="31">
        <f t="shared" si="0"/>
        <v>786943618</v>
      </c>
      <c r="Y33" s="31">
        <f t="shared" si="0"/>
        <v>-168462469</v>
      </c>
      <c r="Z33" s="32">
        <f>+IF(X33&lt;&gt;0,+(Y33/X33)*100,0)</f>
        <v>-21.407184091300426</v>
      </c>
      <c r="AA33" s="29">
        <f>SUM(AA6:AA32)</f>
        <v>1574630398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187892956</v>
      </c>
      <c r="D35" s="20"/>
      <c r="E35" s="21">
        <v>286854262</v>
      </c>
      <c r="F35" s="22">
        <v>286854262</v>
      </c>
      <c r="G35" s="22">
        <v>14824009</v>
      </c>
      <c r="H35" s="22">
        <v>17453743</v>
      </c>
      <c r="I35" s="22">
        <v>16199901</v>
      </c>
      <c r="J35" s="22">
        <v>48477653</v>
      </c>
      <c r="K35" s="22">
        <v>18897559</v>
      </c>
      <c r="L35" s="22">
        <v>18644845</v>
      </c>
      <c r="M35" s="22">
        <v>20278764</v>
      </c>
      <c r="N35" s="22">
        <v>57821168</v>
      </c>
      <c r="O35" s="22"/>
      <c r="P35" s="22"/>
      <c r="Q35" s="22"/>
      <c r="R35" s="22"/>
      <c r="S35" s="22"/>
      <c r="T35" s="22"/>
      <c r="U35" s="22"/>
      <c r="V35" s="22"/>
      <c r="W35" s="22">
        <v>106298821</v>
      </c>
      <c r="X35" s="22">
        <v>144137217</v>
      </c>
      <c r="Y35" s="22">
        <v>-37838396</v>
      </c>
      <c r="Z35" s="23">
        <v>-26.251648802127214</v>
      </c>
      <c r="AA35" s="20">
        <v>286854262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9126600</v>
      </c>
      <c r="D38" s="20"/>
      <c r="E38" s="21">
        <v>108651255</v>
      </c>
      <c r="F38" s="22">
        <v>108651255</v>
      </c>
      <c r="G38" s="22">
        <v>104410</v>
      </c>
      <c r="H38" s="22">
        <v>1616889</v>
      </c>
      <c r="I38" s="22">
        <v>533452</v>
      </c>
      <c r="J38" s="22">
        <v>2254751</v>
      </c>
      <c r="K38" s="22">
        <v>283949</v>
      </c>
      <c r="L38" s="22">
        <v>4301286</v>
      </c>
      <c r="M38" s="22">
        <v>4924335</v>
      </c>
      <c r="N38" s="22">
        <v>9509570</v>
      </c>
      <c r="O38" s="22"/>
      <c r="P38" s="22"/>
      <c r="Q38" s="22"/>
      <c r="R38" s="22"/>
      <c r="S38" s="22"/>
      <c r="T38" s="22"/>
      <c r="U38" s="22"/>
      <c r="V38" s="22"/>
      <c r="W38" s="22">
        <v>11764321</v>
      </c>
      <c r="X38" s="22">
        <v>54324440</v>
      </c>
      <c r="Y38" s="22">
        <v>-42560119</v>
      </c>
      <c r="Z38" s="23">
        <v>-78.34433083893731</v>
      </c>
      <c r="AA38" s="20">
        <v>108651255</v>
      </c>
    </row>
    <row r="39" spans="1:27" x14ac:dyDescent="0.25">
      <c r="A39" s="19" t="s">
        <v>65</v>
      </c>
      <c r="B39" s="15" t="s">
        <v>32</v>
      </c>
      <c r="C39" s="20">
        <v>517950645</v>
      </c>
      <c r="D39" s="20"/>
      <c r="E39" s="21">
        <v>267423544</v>
      </c>
      <c r="F39" s="22">
        <v>267423544</v>
      </c>
      <c r="G39" s="22">
        <v>1837689</v>
      </c>
      <c r="H39" s="22">
        <v>1837689</v>
      </c>
      <c r="I39" s="22">
        <v>1837689</v>
      </c>
      <c r="J39" s="22">
        <v>5513067</v>
      </c>
      <c r="K39" s="22">
        <v>1837689</v>
      </c>
      <c r="L39" s="22">
        <v>1837689</v>
      </c>
      <c r="M39" s="22">
        <v>3582951</v>
      </c>
      <c r="N39" s="22">
        <v>7258329</v>
      </c>
      <c r="O39" s="22"/>
      <c r="P39" s="22"/>
      <c r="Q39" s="22"/>
      <c r="R39" s="22"/>
      <c r="S39" s="22"/>
      <c r="T39" s="22"/>
      <c r="U39" s="22"/>
      <c r="V39" s="22"/>
      <c r="W39" s="22">
        <v>12771396</v>
      </c>
      <c r="X39" s="22">
        <v>133711776</v>
      </c>
      <c r="Y39" s="22">
        <v>-120940380</v>
      </c>
      <c r="Z39" s="23">
        <v>-90.448563034567727</v>
      </c>
      <c r="AA39" s="20">
        <v>267423544</v>
      </c>
    </row>
    <row r="40" spans="1:27" x14ac:dyDescent="0.25">
      <c r="A40" s="19" t="s">
        <v>66</v>
      </c>
      <c r="B40" s="15" t="s">
        <v>32</v>
      </c>
      <c r="C40" s="20">
        <v>63239173</v>
      </c>
      <c r="D40" s="20"/>
      <c r="E40" s="21">
        <v>167097747</v>
      </c>
      <c r="F40" s="22">
        <v>167097747</v>
      </c>
      <c r="G40" s="22">
        <v>1186250</v>
      </c>
      <c r="H40" s="22">
        <v>1186250</v>
      </c>
      <c r="I40" s="22">
        <v>16444341</v>
      </c>
      <c r="J40" s="22">
        <v>18816841</v>
      </c>
      <c r="K40" s="22">
        <v>6272280</v>
      </c>
      <c r="L40" s="22">
        <v>6272280</v>
      </c>
      <c r="M40" s="22">
        <v>6272280</v>
      </c>
      <c r="N40" s="22">
        <v>18816840</v>
      </c>
      <c r="O40" s="22"/>
      <c r="P40" s="22"/>
      <c r="Q40" s="22"/>
      <c r="R40" s="22"/>
      <c r="S40" s="22"/>
      <c r="T40" s="22"/>
      <c r="U40" s="22"/>
      <c r="V40" s="22"/>
      <c r="W40" s="22">
        <v>37633681</v>
      </c>
      <c r="X40" s="22">
        <v>83548896</v>
      </c>
      <c r="Y40" s="22">
        <v>-45915215</v>
      </c>
      <c r="Z40" s="23">
        <v>-54.956100197900881</v>
      </c>
      <c r="AA40" s="20">
        <v>167097747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3733993</v>
      </c>
      <c r="F41" s="22">
        <v>3733993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1867002</v>
      </c>
      <c r="Y41" s="22">
        <v>-1867002</v>
      </c>
      <c r="Z41" s="23">
        <v>-100</v>
      </c>
      <c r="AA41" s="20">
        <v>3733993</v>
      </c>
    </row>
    <row r="42" spans="1:27" x14ac:dyDescent="0.25">
      <c r="A42" s="19" t="s">
        <v>67</v>
      </c>
      <c r="B42" s="15" t="s">
        <v>32</v>
      </c>
      <c r="C42" s="20">
        <v>322564847</v>
      </c>
      <c r="D42" s="20"/>
      <c r="E42" s="21">
        <v>389760044</v>
      </c>
      <c r="F42" s="22">
        <v>389760044</v>
      </c>
      <c r="G42" s="22">
        <v>1932431</v>
      </c>
      <c r="H42" s="22">
        <v>16101765</v>
      </c>
      <c r="I42" s="22">
        <v>38256733</v>
      </c>
      <c r="J42" s="22">
        <v>56290929</v>
      </c>
      <c r="K42" s="22">
        <v>7531299</v>
      </c>
      <c r="L42" s="22">
        <v>23853663</v>
      </c>
      <c r="M42" s="22">
        <v>36907502</v>
      </c>
      <c r="N42" s="22">
        <v>68292464</v>
      </c>
      <c r="O42" s="22"/>
      <c r="P42" s="22"/>
      <c r="Q42" s="22"/>
      <c r="R42" s="22"/>
      <c r="S42" s="22"/>
      <c r="T42" s="22"/>
      <c r="U42" s="22"/>
      <c r="V42" s="22"/>
      <c r="W42" s="22">
        <v>124583393</v>
      </c>
      <c r="X42" s="22">
        <v>190160084</v>
      </c>
      <c r="Y42" s="22">
        <v>-65576691</v>
      </c>
      <c r="Z42" s="23">
        <v>-34.484992654925421</v>
      </c>
      <c r="AA42" s="20">
        <v>389760044</v>
      </c>
    </row>
    <row r="43" spans="1:27" x14ac:dyDescent="0.25">
      <c r="A43" s="19" t="s">
        <v>68</v>
      </c>
      <c r="B43" s="15" t="s">
        <v>32</v>
      </c>
      <c r="C43" s="20">
        <v>7851443</v>
      </c>
      <c r="D43" s="20"/>
      <c r="E43" s="21">
        <v>4930781</v>
      </c>
      <c r="F43" s="22">
        <v>4930781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2465388</v>
      </c>
      <c r="Y43" s="22">
        <v>-2465388</v>
      </c>
      <c r="Z43" s="23">
        <v>-100</v>
      </c>
      <c r="AA43" s="20">
        <v>4930781</v>
      </c>
    </row>
    <row r="44" spans="1:27" x14ac:dyDescent="0.25">
      <c r="A44" s="19" t="s">
        <v>69</v>
      </c>
      <c r="B44" s="15" t="s">
        <v>32</v>
      </c>
      <c r="C44" s="20">
        <v>108049391</v>
      </c>
      <c r="D44" s="20"/>
      <c r="E44" s="21">
        <v>177311221</v>
      </c>
      <c r="F44" s="22">
        <v>177311221</v>
      </c>
      <c r="G44" s="22">
        <v>239004</v>
      </c>
      <c r="H44" s="22">
        <v>10773</v>
      </c>
      <c r="I44" s="22">
        <v>4835</v>
      </c>
      <c r="J44" s="22">
        <v>254612</v>
      </c>
      <c r="K44" s="22">
        <v>7322</v>
      </c>
      <c r="L44" s="22">
        <v>21488</v>
      </c>
      <c r="M44" s="22">
        <v>17190</v>
      </c>
      <c r="N44" s="22">
        <v>46000</v>
      </c>
      <c r="O44" s="22"/>
      <c r="P44" s="22"/>
      <c r="Q44" s="22"/>
      <c r="R44" s="22"/>
      <c r="S44" s="22"/>
      <c r="T44" s="22"/>
      <c r="U44" s="22"/>
      <c r="V44" s="22"/>
      <c r="W44" s="22">
        <v>300612</v>
      </c>
      <c r="X44" s="22">
        <v>88655616</v>
      </c>
      <c r="Y44" s="22">
        <v>-88355004</v>
      </c>
      <c r="Z44" s="23">
        <v>-99.660921649904282</v>
      </c>
      <c r="AA44" s="20">
        <v>177311221</v>
      </c>
    </row>
    <row r="45" spans="1:27" x14ac:dyDescent="0.25">
      <c r="A45" s="19" t="s">
        <v>70</v>
      </c>
      <c r="B45" s="15" t="s">
        <v>32</v>
      </c>
      <c r="C45" s="20">
        <v>24307675</v>
      </c>
      <c r="D45" s="20"/>
      <c r="E45" s="21">
        <v>32317641</v>
      </c>
      <c r="F45" s="22">
        <v>32317641</v>
      </c>
      <c r="G45" s="22">
        <v>177729</v>
      </c>
      <c r="H45" s="22">
        <v>795962</v>
      </c>
      <c r="I45" s="22">
        <v>620986</v>
      </c>
      <c r="J45" s="22">
        <v>1594677</v>
      </c>
      <c r="K45" s="22">
        <v>1451683</v>
      </c>
      <c r="L45" s="22">
        <v>3310965</v>
      </c>
      <c r="M45" s="22">
        <v>2064123</v>
      </c>
      <c r="N45" s="22">
        <v>6826771</v>
      </c>
      <c r="O45" s="22"/>
      <c r="P45" s="22"/>
      <c r="Q45" s="22"/>
      <c r="R45" s="22"/>
      <c r="S45" s="22"/>
      <c r="T45" s="22"/>
      <c r="U45" s="22"/>
      <c r="V45" s="22"/>
      <c r="W45" s="22">
        <v>8421448</v>
      </c>
      <c r="X45" s="22">
        <v>16234029</v>
      </c>
      <c r="Y45" s="22">
        <v>-7812581</v>
      </c>
      <c r="Z45" s="23">
        <v>-48.12471999403229</v>
      </c>
      <c r="AA45" s="20">
        <v>32317641</v>
      </c>
    </row>
    <row r="46" spans="1:27" x14ac:dyDescent="0.25">
      <c r="A46" s="19" t="s">
        <v>71</v>
      </c>
      <c r="B46" s="15" t="s">
        <v>32</v>
      </c>
      <c r="C46" s="20">
        <v>185147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1241167877</v>
      </c>
      <c r="D48" s="29">
        <f t="shared" ref="D48:Y48" si="1">SUM(D35:D47)</f>
        <v>0</v>
      </c>
      <c r="E48" s="30">
        <f t="shared" si="1"/>
        <v>1438080488</v>
      </c>
      <c r="F48" s="31">
        <f t="shared" si="1"/>
        <v>1438080488</v>
      </c>
      <c r="G48" s="31">
        <f t="shared" si="1"/>
        <v>20301522</v>
      </c>
      <c r="H48" s="31">
        <f t="shared" si="1"/>
        <v>39003071</v>
      </c>
      <c r="I48" s="31">
        <f t="shared" si="1"/>
        <v>73897937</v>
      </c>
      <c r="J48" s="31">
        <f t="shared" si="1"/>
        <v>133202530</v>
      </c>
      <c r="K48" s="31">
        <f t="shared" si="1"/>
        <v>36281781</v>
      </c>
      <c r="L48" s="31">
        <f t="shared" si="1"/>
        <v>58242216</v>
      </c>
      <c r="M48" s="31">
        <f t="shared" si="1"/>
        <v>74047145</v>
      </c>
      <c r="N48" s="31">
        <f t="shared" si="1"/>
        <v>168571142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301773672</v>
      </c>
      <c r="X48" s="31">
        <f t="shared" si="1"/>
        <v>715104448</v>
      </c>
      <c r="Y48" s="31">
        <f t="shared" si="1"/>
        <v>-413330776</v>
      </c>
      <c r="Z48" s="32">
        <f>+IF(X48&lt;&gt;0,+(Y48/X48)*100,0)</f>
        <v>-57.800056642914356</v>
      </c>
      <c r="AA48" s="29">
        <f>SUM(AA35:AA47)</f>
        <v>1438080488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-39519695</v>
      </c>
      <c r="D49" s="39">
        <f t="shared" si="2"/>
        <v>0</v>
      </c>
      <c r="E49" s="40">
        <f t="shared" si="2"/>
        <v>136549910</v>
      </c>
      <c r="F49" s="41">
        <f t="shared" si="2"/>
        <v>136549910</v>
      </c>
      <c r="G49" s="41">
        <f t="shared" si="2"/>
        <v>55648850</v>
      </c>
      <c r="H49" s="41">
        <f t="shared" si="2"/>
        <v>145259171</v>
      </c>
      <c r="I49" s="41">
        <f t="shared" si="2"/>
        <v>8876800</v>
      </c>
      <c r="J49" s="41">
        <f t="shared" si="2"/>
        <v>209784821</v>
      </c>
      <c r="K49" s="41">
        <f t="shared" si="2"/>
        <v>16700108</v>
      </c>
      <c r="L49" s="41">
        <f t="shared" si="2"/>
        <v>39827796</v>
      </c>
      <c r="M49" s="41">
        <f t="shared" si="2"/>
        <v>50394752</v>
      </c>
      <c r="N49" s="41">
        <f t="shared" si="2"/>
        <v>106922656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316707477</v>
      </c>
      <c r="X49" s="41">
        <f t="shared" si="2"/>
        <v>71839170</v>
      </c>
      <c r="Y49" s="41">
        <f t="shared" si="2"/>
        <v>244868307</v>
      </c>
      <c r="Z49" s="42">
        <f>+IF(X49&lt;&gt;0,+(Y49/X49)*100,0)</f>
        <v>340.8562585007594</v>
      </c>
      <c r="AA49" s="39">
        <f>+AA33-AA48</f>
        <v>136549910</v>
      </c>
    </row>
    <row r="50" spans="1:27" x14ac:dyDescent="0.25">
      <c r="A50" s="43" t="s">
        <v>75</v>
      </c>
      <c r="B50" s="15" t="s">
        <v>32</v>
      </c>
      <c r="C50" s="20">
        <v>76366462</v>
      </c>
      <c r="D50" s="20"/>
      <c r="E50" s="21">
        <v>66433670</v>
      </c>
      <c r="F50" s="22">
        <v>66433670</v>
      </c>
      <c r="G50" s="22"/>
      <c r="H50" s="22"/>
      <c r="I50" s="22"/>
      <c r="J50" s="22"/>
      <c r="K50" s="22">
        <v>4943015</v>
      </c>
      <c r="L50" s="22">
        <v>3287415</v>
      </c>
      <c r="M50" s="22">
        <v>629795</v>
      </c>
      <c r="N50" s="22">
        <v>8860225</v>
      </c>
      <c r="O50" s="22"/>
      <c r="P50" s="22"/>
      <c r="Q50" s="22"/>
      <c r="R50" s="22"/>
      <c r="S50" s="22"/>
      <c r="T50" s="22"/>
      <c r="U50" s="22"/>
      <c r="V50" s="22"/>
      <c r="W50" s="22">
        <v>8860225</v>
      </c>
      <c r="X50" s="22">
        <v>33216828</v>
      </c>
      <c r="Y50" s="22">
        <v>-24356603</v>
      </c>
      <c r="Z50" s="23">
        <v>-73.326095435723133</v>
      </c>
      <c r="AA50" s="20">
        <v>66433670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36846767</v>
      </c>
      <c r="D52" s="48">
        <f t="shared" si="3"/>
        <v>0</v>
      </c>
      <c r="E52" s="49">
        <f t="shared" si="3"/>
        <v>202983580</v>
      </c>
      <c r="F52" s="50">
        <f t="shared" si="3"/>
        <v>202983580</v>
      </c>
      <c r="G52" s="50">
        <f t="shared" si="3"/>
        <v>55648850</v>
      </c>
      <c r="H52" s="50">
        <f t="shared" si="3"/>
        <v>145259171</v>
      </c>
      <c r="I52" s="50">
        <f t="shared" si="3"/>
        <v>8876800</v>
      </c>
      <c r="J52" s="50">
        <f t="shared" si="3"/>
        <v>209784821</v>
      </c>
      <c r="K52" s="50">
        <f t="shared" si="3"/>
        <v>21643123</v>
      </c>
      <c r="L52" s="50">
        <f t="shared" si="3"/>
        <v>43115211</v>
      </c>
      <c r="M52" s="50">
        <f t="shared" si="3"/>
        <v>51024547</v>
      </c>
      <c r="N52" s="50">
        <f t="shared" si="3"/>
        <v>115782881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325567702</v>
      </c>
      <c r="X52" s="50">
        <f t="shared" si="3"/>
        <v>105055998</v>
      </c>
      <c r="Y52" s="50">
        <f t="shared" si="3"/>
        <v>220511704</v>
      </c>
      <c r="Z52" s="51">
        <f>+IF(X52&lt;&gt;0,+(Y52/X52)*100,0)</f>
        <v>209.89920442238815</v>
      </c>
      <c r="AA52" s="48">
        <f>SUM(AA49:AA51)</f>
        <v>202983580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36846767</v>
      </c>
      <c r="D54" s="54">
        <f>+D52-D53</f>
        <v>0</v>
      </c>
      <c r="E54" s="55">
        <f t="shared" si="4"/>
        <v>202983580</v>
      </c>
      <c r="F54" s="56">
        <f t="shared" si="4"/>
        <v>202983580</v>
      </c>
      <c r="G54" s="56">
        <f t="shared" si="4"/>
        <v>55648850</v>
      </c>
      <c r="H54" s="56">
        <f t="shared" si="4"/>
        <v>145259171</v>
      </c>
      <c r="I54" s="56">
        <f t="shared" si="4"/>
        <v>8876800</v>
      </c>
      <c r="J54" s="56">
        <f t="shared" si="4"/>
        <v>209784821</v>
      </c>
      <c r="K54" s="56">
        <f t="shared" si="4"/>
        <v>21643123</v>
      </c>
      <c r="L54" s="56">
        <f t="shared" si="4"/>
        <v>43115211</v>
      </c>
      <c r="M54" s="56">
        <f t="shared" si="4"/>
        <v>51024547</v>
      </c>
      <c r="N54" s="56">
        <f t="shared" si="4"/>
        <v>115782881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325567702</v>
      </c>
      <c r="X54" s="56">
        <f t="shared" si="4"/>
        <v>105055998</v>
      </c>
      <c r="Y54" s="56">
        <f t="shared" si="4"/>
        <v>220511704</v>
      </c>
      <c r="Z54" s="57">
        <f>+IF(X54&lt;&gt;0,+(Y54/X54)*100,0)</f>
        <v>209.89920442238815</v>
      </c>
      <c r="AA54" s="54">
        <f>+AA52-AA53</f>
        <v>202983580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36846767</v>
      </c>
      <c r="D57" s="48">
        <f>SUM(D54:D56)</f>
        <v>0</v>
      </c>
      <c r="E57" s="49">
        <f t="shared" si="5"/>
        <v>202983580</v>
      </c>
      <c r="F57" s="50">
        <f t="shared" si="5"/>
        <v>202983580</v>
      </c>
      <c r="G57" s="50">
        <f t="shared" si="5"/>
        <v>55648850</v>
      </c>
      <c r="H57" s="50">
        <f t="shared" si="5"/>
        <v>145259171</v>
      </c>
      <c r="I57" s="50">
        <f t="shared" si="5"/>
        <v>8876800</v>
      </c>
      <c r="J57" s="50">
        <f t="shared" si="5"/>
        <v>209784821</v>
      </c>
      <c r="K57" s="50">
        <f t="shared" si="5"/>
        <v>21643123</v>
      </c>
      <c r="L57" s="50">
        <f t="shared" si="5"/>
        <v>43115211</v>
      </c>
      <c r="M57" s="50">
        <f t="shared" si="5"/>
        <v>51024547</v>
      </c>
      <c r="N57" s="50">
        <f t="shared" si="5"/>
        <v>115782881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325567702</v>
      </c>
      <c r="X57" s="50">
        <f t="shared" si="5"/>
        <v>105055998</v>
      </c>
      <c r="Y57" s="50">
        <f t="shared" si="5"/>
        <v>220511704</v>
      </c>
      <c r="Z57" s="51">
        <f>+IF(X57&lt;&gt;0,+(Y57/X57)*100,0)</f>
        <v>209.89920442238815</v>
      </c>
      <c r="AA57" s="48">
        <f>SUM(AA54:AA56)</f>
        <v>202983580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36846767</v>
      </c>
      <c r="D60" s="65">
        <f>SUM(D57:D59)</f>
        <v>0</v>
      </c>
      <c r="E60" s="66">
        <f t="shared" si="6"/>
        <v>202983580</v>
      </c>
      <c r="F60" s="67">
        <f t="shared" si="6"/>
        <v>202983580</v>
      </c>
      <c r="G60" s="67">
        <f t="shared" si="6"/>
        <v>55648850</v>
      </c>
      <c r="H60" s="67">
        <f t="shared" si="6"/>
        <v>145259171</v>
      </c>
      <c r="I60" s="67">
        <f t="shared" si="6"/>
        <v>8876800</v>
      </c>
      <c r="J60" s="67">
        <f t="shared" si="6"/>
        <v>209784821</v>
      </c>
      <c r="K60" s="67">
        <f t="shared" si="6"/>
        <v>21643123</v>
      </c>
      <c r="L60" s="67">
        <f t="shared" si="6"/>
        <v>43115211</v>
      </c>
      <c r="M60" s="67">
        <f t="shared" si="6"/>
        <v>51024547</v>
      </c>
      <c r="N60" s="67">
        <f t="shared" si="6"/>
        <v>115782881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325567702</v>
      </c>
      <c r="X60" s="67">
        <f t="shared" si="6"/>
        <v>105055998</v>
      </c>
      <c r="Y60" s="67">
        <f t="shared" si="6"/>
        <v>220511704</v>
      </c>
      <c r="Z60" s="68">
        <f>+IF(X60&lt;&gt;0,+(Y60/X60)*100,0)</f>
        <v>209.89920442238815</v>
      </c>
      <c r="AA60" s="65">
        <f>SUM(AA57:AA59)</f>
        <v>202983580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4E28246-2D9C-44BB-991F-E5C1A40AA1F4}"/>
</file>

<file path=customXml/itemProps2.xml><?xml version="1.0" encoding="utf-8"?>
<ds:datastoreItem xmlns:ds="http://schemas.openxmlformats.org/officeDocument/2006/customXml" ds:itemID="{D9895961-9D4C-4CD0-913D-864060279293}"/>
</file>

<file path=customXml/itemProps3.xml><?xml version="1.0" encoding="utf-8"?>
<ds:datastoreItem xmlns:ds="http://schemas.openxmlformats.org/officeDocument/2006/customXml" ds:itemID="{E00D9F9D-D499-4D08-B045-CD0C52628F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2026-02-12T07:37:54Z</dcterms:created>
  <dcterms:modified xsi:type="dcterms:W3CDTF">2026-02-12T07:39:44Z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